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Отдел капитального строительства\Инвестиции\ИНВЕСТИЦИИ\Отчет по ИП 2016-2019\2019\2019\"/>
    </mc:Choice>
  </mc:AlternateContent>
  <bookViews>
    <workbookView xWindow="0" yWindow="0" windowWidth="28800" windowHeight="12300"/>
  </bookViews>
  <sheets>
    <sheet name="ф 20 2кв 2019" sheetId="18" r:id="rId1"/>
  </sheets>
  <externalReferences>
    <externalReference r:id="rId2"/>
    <externalReference r:id="rId3"/>
  </externalReferences>
  <definedNames>
    <definedName name="_xlnm.Print_Area" localSheetId="0">'ф 20 2кв 2019'!$A$1:$H$460</definedName>
  </definedNames>
  <calcPr calcId="162913"/>
</workbook>
</file>

<file path=xl/calcChain.xml><?xml version="1.0" encoding="utf-8"?>
<calcChain xmlns="http://schemas.openxmlformats.org/spreadsheetml/2006/main">
  <c r="E384" i="18" l="1"/>
  <c r="E406" i="18"/>
  <c r="E431" i="18" l="1"/>
  <c r="E400" i="18"/>
  <c r="E399" i="18" s="1"/>
  <c r="E375" i="18"/>
  <c r="E374" i="18" s="1"/>
  <c r="E311" i="18"/>
  <c r="E305" i="18" s="1"/>
  <c r="D303" i="18"/>
  <c r="F303" i="18" s="1"/>
  <c r="G303" i="18" s="1"/>
  <c r="E283" i="18"/>
  <c r="F269" i="18"/>
  <c r="G269" i="18" s="1"/>
  <c r="D265" i="18"/>
  <c r="F265" i="18" s="1"/>
  <c r="G265" i="18" s="1"/>
  <c r="E254" i="18"/>
  <c r="F251" i="18"/>
  <c r="G251" i="18" s="1"/>
  <c r="E246" i="18"/>
  <c r="D215" i="18"/>
  <c r="F215" i="18" s="1"/>
  <c r="G215" i="18" s="1"/>
  <c r="F213" i="18"/>
  <c r="G213" i="18" s="1"/>
  <c r="D213" i="18"/>
  <c r="D212" i="18"/>
  <c r="F212" i="18" s="1"/>
  <c r="G212" i="18" s="1"/>
  <c r="E211" i="18"/>
  <c r="E210" i="18" s="1"/>
  <c r="E243" i="18" s="1"/>
  <c r="E244" i="18" s="1"/>
  <c r="D211" i="18"/>
  <c r="F211" i="18" s="1"/>
  <c r="G211" i="18" s="1"/>
  <c r="E203" i="18"/>
  <c r="D202" i="18"/>
  <c r="F202" i="18" s="1"/>
  <c r="G202" i="18" s="1"/>
  <c r="G200" i="18"/>
  <c r="F200" i="18"/>
  <c r="D200" i="18"/>
  <c r="F198" i="18"/>
  <c r="G198" i="18" s="1"/>
  <c r="D198" i="18"/>
  <c r="D196" i="18"/>
  <c r="F196" i="18" s="1"/>
  <c r="G196" i="18" s="1"/>
  <c r="D195" i="18"/>
  <c r="F195" i="18" s="1"/>
  <c r="G195" i="18" s="1"/>
  <c r="D194" i="18"/>
  <c r="F194" i="18" s="1"/>
  <c r="G194" i="18" s="1"/>
  <c r="D190" i="18"/>
  <c r="F190" i="18" s="1"/>
  <c r="G190" i="18" s="1"/>
  <c r="D187" i="18"/>
  <c r="D184" i="18"/>
  <c r="D167" i="18" s="1"/>
  <c r="F175" i="18"/>
  <c r="G175" i="18" s="1"/>
  <c r="D175" i="18"/>
  <c r="D173" i="18"/>
  <c r="D311" i="18" s="1"/>
  <c r="D305" i="18" s="1"/>
  <c r="E168" i="18"/>
  <c r="E167" i="18"/>
  <c r="E242" i="18" s="1"/>
  <c r="E250" i="18" s="1"/>
  <c r="E252" i="18" s="1"/>
  <c r="D155" i="18"/>
  <c r="D154" i="18" s="1"/>
  <c r="F154" i="18" s="1"/>
  <c r="G154" i="18" s="1"/>
  <c r="E154" i="18"/>
  <c r="D153" i="18"/>
  <c r="F153" i="18" s="1"/>
  <c r="D147" i="18"/>
  <c r="D145" i="18"/>
  <c r="D139" i="18"/>
  <c r="D130" i="18"/>
  <c r="D124" i="18"/>
  <c r="D123" i="18"/>
  <c r="F123" i="18" s="1"/>
  <c r="E117" i="18"/>
  <c r="E147" i="18" s="1"/>
  <c r="F147" i="18" s="1"/>
  <c r="G147" i="18" s="1"/>
  <c r="D117" i="18"/>
  <c r="D115" i="18"/>
  <c r="E114" i="18"/>
  <c r="E113" i="18"/>
  <c r="E112" i="18"/>
  <c r="E111" i="18"/>
  <c r="F108" i="18"/>
  <c r="G108" i="18" s="1"/>
  <c r="D108" i="18"/>
  <c r="E106" i="18"/>
  <c r="D104" i="18"/>
  <c r="F104" i="18" s="1"/>
  <c r="G104" i="18" s="1"/>
  <c r="E103" i="18"/>
  <c r="F103" i="18" s="1"/>
  <c r="G103" i="18" s="1"/>
  <c r="D103" i="18"/>
  <c r="F102" i="18"/>
  <c r="D102" i="18"/>
  <c r="D101" i="18"/>
  <c r="D100" i="18"/>
  <c r="E97" i="18"/>
  <c r="E110" i="18" s="1"/>
  <c r="D97" i="18"/>
  <c r="D96" i="18" s="1"/>
  <c r="E95" i="18"/>
  <c r="E123" i="18" s="1"/>
  <c r="E153" i="18" s="1"/>
  <c r="E89" i="18"/>
  <c r="D87" i="18"/>
  <c r="D80" i="18"/>
  <c r="D77" i="18" s="1"/>
  <c r="F77" i="18" s="1"/>
  <c r="G77" i="18" s="1"/>
  <c r="E77" i="18"/>
  <c r="E76" i="18"/>
  <c r="D75" i="18"/>
  <c r="F75" i="18" s="1"/>
  <c r="G75" i="18" s="1"/>
  <c r="E73" i="18"/>
  <c r="D71" i="18"/>
  <c r="F71" i="18" s="1"/>
  <c r="G71" i="18" s="1"/>
  <c r="E70" i="18"/>
  <c r="D70" i="18"/>
  <c r="D72" i="18" s="1"/>
  <c r="F72" i="18" s="1"/>
  <c r="G72" i="18" s="1"/>
  <c r="F69" i="18"/>
  <c r="G69" i="18" s="1"/>
  <c r="D69" i="18"/>
  <c r="D68" i="18"/>
  <c r="D64" i="18"/>
  <c r="F64" i="18" s="1"/>
  <c r="E62" i="18"/>
  <c r="D62" i="18"/>
  <c r="D67" i="18" s="1"/>
  <c r="F67" i="18" s="1"/>
  <c r="G67" i="18" s="1"/>
  <c r="F60" i="18"/>
  <c r="G60" i="18" s="1"/>
  <c r="D60" i="18"/>
  <c r="E57" i="18"/>
  <c r="D57" i="18"/>
  <c r="D56" i="18" s="1"/>
  <c r="E56" i="18"/>
  <c r="E55" i="18" s="1"/>
  <c r="E53" i="18" s="1"/>
  <c r="F52" i="18"/>
  <c r="D52" i="18"/>
  <c r="D46" i="18"/>
  <c r="F46" i="18" s="1"/>
  <c r="G46" i="18" s="1"/>
  <c r="F44" i="18"/>
  <c r="G44" i="18" s="1"/>
  <c r="E44" i="18"/>
  <c r="E38" i="18" s="1"/>
  <c r="D44" i="18"/>
  <c r="D38" i="18" s="1"/>
  <c r="F38" i="18" s="1"/>
  <c r="G38" i="18" s="1"/>
  <c r="D37" i="18"/>
  <c r="D23" i="18" s="1"/>
  <c r="F23" i="18" s="1"/>
  <c r="G23" i="18" s="1"/>
  <c r="F31" i="18"/>
  <c r="G31" i="18" s="1"/>
  <c r="D31" i="18"/>
  <c r="D89" i="18" s="1"/>
  <c r="F89" i="18" s="1"/>
  <c r="G89" i="18" s="1"/>
  <c r="D29" i="18"/>
  <c r="F29" i="18" s="1"/>
  <c r="G29" i="18" s="1"/>
  <c r="E23" i="18"/>
  <c r="E373" i="18" l="1"/>
  <c r="E387" i="18"/>
  <c r="F167" i="18"/>
  <c r="G167" i="18" s="1"/>
  <c r="F187" i="18"/>
  <c r="G187" i="18" s="1"/>
  <c r="D210" i="18"/>
  <c r="D254" i="18"/>
  <c r="F254" i="18" s="1"/>
  <c r="G254" i="18" s="1"/>
  <c r="D199" i="18"/>
  <c r="F199" i="18" s="1"/>
  <c r="G199" i="18" s="1"/>
  <c r="F184" i="18"/>
  <c r="G184" i="18" s="1"/>
  <c r="F173" i="18"/>
  <c r="G173" i="18" s="1"/>
  <c r="D283" i="18"/>
  <c r="F283" i="18" s="1"/>
  <c r="G283" i="18" s="1"/>
  <c r="F56" i="18"/>
  <c r="G56" i="18" s="1"/>
  <c r="D53" i="18"/>
  <c r="F53" i="18" s="1"/>
  <c r="G53" i="18" s="1"/>
  <c r="D55" i="18"/>
  <c r="D81" i="18"/>
  <c r="D95" i="18"/>
  <c r="F95" i="18" s="1"/>
  <c r="F37" i="18"/>
  <c r="E87" i="18"/>
  <c r="F97" i="18"/>
  <c r="G97" i="18" s="1"/>
  <c r="F62" i="18"/>
  <c r="G62" i="18" s="1"/>
  <c r="E68" i="18"/>
  <c r="F68" i="18" s="1"/>
  <c r="G68" i="18" s="1"/>
  <c r="F70" i="18"/>
  <c r="G70" i="18" s="1"/>
  <c r="F80" i="18"/>
  <c r="G80" i="18" s="1"/>
  <c r="F87" i="18"/>
  <c r="G87" i="18" s="1"/>
  <c r="F155" i="18"/>
  <c r="G155" i="18" s="1"/>
  <c r="D76" i="18"/>
  <c r="F76" i="18" s="1"/>
  <c r="G76" i="18" s="1"/>
  <c r="F57" i="18"/>
  <c r="G57" i="18" s="1"/>
  <c r="E96" i="18"/>
  <c r="F96" i="18" s="1"/>
  <c r="G96" i="18" s="1"/>
  <c r="F117" i="18"/>
  <c r="G117" i="18" s="1"/>
  <c r="F210" i="18" l="1"/>
  <c r="G210" i="18" s="1"/>
  <c r="D243" i="18"/>
  <c r="D185" i="18"/>
  <c r="D109" i="18"/>
  <c r="E81" i="18"/>
  <c r="F81" i="18" s="1"/>
  <c r="G81" i="18" s="1"/>
  <c r="E115" i="18"/>
  <c r="D73" i="18"/>
  <c r="F73" i="18" s="1"/>
  <c r="G73" i="18" s="1"/>
  <c r="F243" i="18" l="1"/>
  <c r="G243" i="18" s="1"/>
  <c r="D244" i="18"/>
  <c r="F244" i="18" s="1"/>
  <c r="G244" i="18" s="1"/>
  <c r="F185" i="18"/>
  <c r="G185" i="18" s="1"/>
  <c r="D242" i="18"/>
  <c r="E145" i="18"/>
  <c r="E130" i="18"/>
  <c r="F130" i="18" s="1"/>
  <c r="G130" i="18" s="1"/>
  <c r="E109" i="18"/>
  <c r="F115" i="18"/>
  <c r="G115" i="18" s="1"/>
  <c r="D160" i="18"/>
  <c r="F109" i="18"/>
  <c r="G109" i="18" s="1"/>
  <c r="F242" i="18" l="1"/>
  <c r="G242" i="18" s="1"/>
  <c r="D250" i="18"/>
  <c r="E124" i="18"/>
  <c r="F124" i="18" s="1"/>
  <c r="G124" i="18" s="1"/>
  <c r="E160" i="18"/>
  <c r="F160" i="18" s="1"/>
  <c r="G160" i="18" s="1"/>
  <c r="E139" i="18"/>
  <c r="F139" i="18" s="1"/>
  <c r="G139" i="18" s="1"/>
  <c r="F145" i="18"/>
  <c r="G145" i="18" s="1"/>
  <c r="D252" i="18" l="1"/>
  <c r="F252" i="18" s="1"/>
  <c r="G252" i="18" s="1"/>
  <c r="F250" i="18"/>
  <c r="G250" i="18" s="1"/>
  <c r="F441" i="18"/>
  <c r="G441" i="18" s="1"/>
  <c r="D431" i="18"/>
  <c r="F406" i="18"/>
  <c r="G406" i="18" s="1"/>
  <c r="D400" i="18"/>
  <c r="D387" i="18"/>
  <c r="F384" i="18"/>
  <c r="G384" i="18" s="1"/>
  <c r="F375" i="18"/>
  <c r="G375" i="18" s="1"/>
  <c r="D375" i="18"/>
  <c r="D367" i="18"/>
  <c r="F367" i="18" s="1"/>
  <c r="G367" i="18" s="1"/>
  <c r="E350" i="18"/>
  <c r="F349" i="18"/>
  <c r="G349" i="18" s="1"/>
  <c r="F400" i="18" l="1"/>
  <c r="G400" i="18" s="1"/>
  <c r="F387" i="18"/>
  <c r="G387" i="18" s="1"/>
  <c r="F431" i="18"/>
  <c r="G431" i="18" s="1"/>
  <c r="D350" i="18"/>
  <c r="F350" i="18" s="1"/>
  <c r="G350" i="18" s="1"/>
  <c r="D399" i="18"/>
  <c r="F399" i="18" s="1"/>
  <c r="G399" i="18" s="1"/>
  <c r="I139" i="18"/>
  <c r="I109" i="18"/>
  <c r="D374" i="18" l="1"/>
  <c r="D373" i="18"/>
  <c r="F373" i="18" s="1"/>
  <c r="G373" i="18" s="1"/>
  <c r="F374" i="18"/>
  <c r="G374" i="18" s="1"/>
</calcChain>
</file>

<file path=xl/sharedStrings.xml><?xml version="1.0" encoding="utf-8"?>
<sst xmlns="http://schemas.openxmlformats.org/spreadsheetml/2006/main" count="1346" uniqueCount="705">
  <si>
    <t>облигационные займы</t>
  </si>
  <si>
    <t>Начальник ПЭО</t>
  </si>
  <si>
    <t>Е.Л. Тарнавская</t>
  </si>
  <si>
    <t>Приложение № 20</t>
  </si>
  <si>
    <t>к приказу Минэнерго России</t>
  </si>
  <si>
    <t>от « 25 » апреля 2018 г. № 320</t>
  </si>
  <si>
    <t>Инвестиционная программа Филиал "Камчатский" АО "Оборонэнерго"</t>
  </si>
  <si>
    <t>Субъект Российской Федерации:Камчатский край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</si>
  <si>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</si>
  <si>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</si>
  <si>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</si>
  <si>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</si>
  <si>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</si>
  <si>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</si>
  <si>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</si>
  <si>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</si>
  <si>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</si>
  <si>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</si>
  <si>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</si>
  <si>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</si>
  <si>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</si>
  <si>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</si>
  <si>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</si>
  <si>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</si>
  <si>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</si>
  <si>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</si>
  <si>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</si>
  <si>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</si>
  <si>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</si>
  <si>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</si>
  <si>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</si>
  <si>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</si>
  <si>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</si>
  <si>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</si>
  <si>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</si>
  <si>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</si>
  <si>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</si>
  <si>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</si>
  <si>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</si>
  <si>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</si>
  <si>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</si>
  <si>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</si>
  <si>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</si>
  <si>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</si>
  <si>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</si>
  <si>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</si>
  <si>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</si>
  <si>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</si>
  <si>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</si>
  <si>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</si>
  <si>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</si>
  <si>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</si>
  <si>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</si>
  <si>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</si>
  <si>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</si>
  <si>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</si>
  <si>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</si>
  <si>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</si>
  <si>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</si>
  <si>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</si>
  <si>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</si>
  <si>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</si>
  <si>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</si>
  <si>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</si>
  <si>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</si>
  <si>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</si>
  <si>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</si>
  <si>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</si>
  <si>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</si>
  <si>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</si>
  <si>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</si>
  <si>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</si>
  <si>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</si>
  <si>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</si>
  <si>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</si>
  <si>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</si>
  <si>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</si>
  <si>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</si>
  <si>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</si>
  <si>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</si>
  <si>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</si>
  <si>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</si>
  <si>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</si>
  <si>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</si>
  <si>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</si>
  <si>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</si>
  <si>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</si>
  <si>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</si>
  <si>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</si>
  <si>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</si>
  <si>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</si>
  <si>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</si>
  <si>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</si>
  <si>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</si>
  <si>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</si>
  <si>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</si>
  <si>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</si>
  <si>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</si>
  <si>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</si>
  <si>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</si>
  <si>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</si>
  <si>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</si>
  <si>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</si>
  <si>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</si>
  <si>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</si>
  <si>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</si>
  <si>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</si>
  <si>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</si>
  <si>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</si>
  <si>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</si>
  <si>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</si>
  <si>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</si>
  <si>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</si>
  <si>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</si>
  <si>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</si>
  <si>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</si>
  <si>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</si>
  <si>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</si>
  <si>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</si>
  <si>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</si>
  <si>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</si>
  <si>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</si>
  <si>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</si>
  <si>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</si>
  <si>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</si>
  <si>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</si>
  <si>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</si>
  <si>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</si>
  <si>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</si>
  <si>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</si>
  <si>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</si>
  <si>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</si>
  <si>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</si>
  <si>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</si>
  <si>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</si>
  <si>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</si>
  <si>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</si>
  <si>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</si>
  <si>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</si>
  <si>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</si>
  <si>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</si>
  <si>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</si>
  <si>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</si>
  <si>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</si>
  <si>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</si>
  <si>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</si>
  <si>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</si>
  <si>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</si>
  <si>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</si>
  <si>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</si>
  <si>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</si>
  <si>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</si>
  <si>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</si>
  <si>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</si>
  <si>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</si>
  <si>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</si>
  <si>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</si>
  <si>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</si>
  <si>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</si>
  <si>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</si>
  <si>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</si>
  <si>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</si>
  <si>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</si>
  <si>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</si>
  <si>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</si>
  <si>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</si>
  <si>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</si>
  <si>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</si>
  <si>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</si>
  <si>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</si>
  <si>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</si>
  <si>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</si>
  <si>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</si>
  <si>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</si>
  <si>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</si>
  <si>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</si>
  <si>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</si>
  <si>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</si>
  <si>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</si>
  <si>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</si>
  <si>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</si>
  <si>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</si>
  <si>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</si>
  <si>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</si>
  <si>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</si>
  <si>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</si>
  <si>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</si>
  <si>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</si>
  <si>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</si>
  <si>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</si>
  <si>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</si>
  <si>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</si>
  <si>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</si>
  <si>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</si>
  <si>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</si>
  <si>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</si>
  <si>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</si>
  <si>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</si>
  <si>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</si>
  <si>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</si>
  <si>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</si>
  <si>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</si>
  <si>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</si>
  <si>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</si>
  <si>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</si>
  <si>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</si>
  <si>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</si>
  <si>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</si>
  <si>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</si>
  <si>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</si>
  <si>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</si>
  <si>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</si>
  <si>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</si>
  <si>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</si>
  <si>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</si>
  <si>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</si>
  <si>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</si>
  <si>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</si>
  <si>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</si>
  <si>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</si>
  <si>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</si>
  <si>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</si>
  <si>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</si>
  <si>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</si>
  <si>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</si>
  <si>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</si>
  <si>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</si>
  <si>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</si>
  <si>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</si>
  <si>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</si>
  <si>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</si>
  <si>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</si>
  <si>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</si>
  <si>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</si>
  <si>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</si>
  <si>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</si>
  <si>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</si>
  <si>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</si>
  <si>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</si>
  <si>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</si>
  <si>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</si>
  <si>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</si>
  <si>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</si>
  <si>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</si>
  <si>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</si>
  <si>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</si>
  <si>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</si>
  <si>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</si>
  <si>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</si>
  <si>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</si>
  <si>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</si>
  <si>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</si>
  <si>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</si>
  <si>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</si>
  <si>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</si>
  <si>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</si>
  <si>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</si>
  <si>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</si>
  <si>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</si>
  <si>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</si>
  <si>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</si>
  <si>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</si>
  <si>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</si>
  <si>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</si>
  <si>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</si>
  <si>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</si>
  <si>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</si>
  <si>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</si>
  <si>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</si>
  <si>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</si>
  <si>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</si>
  <si>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</si>
  <si>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</si>
  <si>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</si>
  <si>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</si>
  <si>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</si>
  <si>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</si>
  <si>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</si>
  <si>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</si>
  <si>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</si>
  <si>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</si>
  <si>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</si>
  <si>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</si>
  <si>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</si>
  <si>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</si>
  <si>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</si>
  <si>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</si>
  <si>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</si>
  <si>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</si>
  <si>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</si>
  <si>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</si>
  <si>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</si>
  <si>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</si>
  <si>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</si>
  <si>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</si>
  <si>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</si>
  <si>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</si>
  <si>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</si>
  <si>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</si>
  <si>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</si>
  <si>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</si>
  <si>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</si>
  <si>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</si>
  <si>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</si>
  <si>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</si>
  <si>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</si>
  <si>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</si>
  <si>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</si>
  <si>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</si>
  <si>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</si>
  <si>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</si>
  <si>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</si>
  <si>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</si>
  <si>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</si>
  <si>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</si>
  <si>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</si>
  <si>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</si>
  <si>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</si>
  <si>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</si>
  <si>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</si>
  <si>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</si>
  <si>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</si>
  <si>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</si>
  <si>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</si>
  <si>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</si>
  <si>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</si>
  <si>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</si>
  <si>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</si>
  <si>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</si>
  <si>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</si>
  <si>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</si>
  <si>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</si>
  <si>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</si>
  <si>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</si>
  <si>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</si>
  <si>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</si>
  <si>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</si>
  <si>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</si>
  <si>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</si>
  <si>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</si>
  <si>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</si>
  <si>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</si>
  <si>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</si>
  <si>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</si>
  <si>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</si>
  <si>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</si>
  <si>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</si>
  <si>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</si>
  <si>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</si>
  <si>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</si>
  <si>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</si>
  <si>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</si>
  <si>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</si>
  <si>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</si>
  <si>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</si>
  <si>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</si>
  <si>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</si>
  <si>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</si>
  <si>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</si>
  <si>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</si>
  <si>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</si>
  <si>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</si>
  <si>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</si>
  <si>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</si>
  <si>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</si>
  <si>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</si>
  <si>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</si>
  <si>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</si>
  <si>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</si>
  <si>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</si>
  <si>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</si>
  <si>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</si>
  <si>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</si>
  <si>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</si>
  <si>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</si>
  <si>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</si>
  <si>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</si>
  <si>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</si>
  <si>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</si>
  <si>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</si>
  <si>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</si>
  <si>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</si>
  <si>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</si>
  <si>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</si>
  <si>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</si>
  <si>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</si>
  <si>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</si>
  <si>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</si>
  <si>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</si>
  <si>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</si>
  <si>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</si>
  <si>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</si>
  <si>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</si>
  <si>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</si>
  <si>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</si>
  <si>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</si>
  <si>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</si>
  <si>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</si>
  <si>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</si>
  <si>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</si>
  <si>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</si>
  <si>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</si>
  <si>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</si>
  <si>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</si>
  <si>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</si>
  <si>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</si>
  <si>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</si>
  <si>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</si>
  <si>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</si>
  <si>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</si>
  <si>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</si>
  <si>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</si>
  <si>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</si>
  <si>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</si>
  <si>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</si>
  <si>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</si>
  <si>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</si>
  <si>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</si>
  <si>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</si>
  <si>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</si>
  <si>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</si>
  <si>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</si>
  <si>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</si>
  <si>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</si>
  <si>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</si>
  <si>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</si>
  <si>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</si>
  <si>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</si>
  <si>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</si>
  <si>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</si>
  <si>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</si>
  <si>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</si>
  <si>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</si>
  <si>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</si>
  <si>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</si>
  <si>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</si>
  <si>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</si>
  <si>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</si>
  <si>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</si>
  <si>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</si>
  <si>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</si>
  <si>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</si>
  <si>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</si>
  <si>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</si>
  <si>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</si>
  <si>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</si>
  <si>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</si>
  <si>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</si>
  <si>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</si>
  <si>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</si>
  <si>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</si>
  <si>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</si>
  <si>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</si>
  <si>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</si>
  <si>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</si>
  <si>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</si>
  <si>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</si>
  <si>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</si>
  <si>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</si>
  <si>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</si>
  <si>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</si>
  <si>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</si>
  <si>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</si>
  <si>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</si>
  <si>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</si>
  <si>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</si>
  <si>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</si>
  <si>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</si>
  <si>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</si>
  <si>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</si>
  <si>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</si>
  <si>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</si>
  <si>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</si>
  <si>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</si>
  <si>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</si>
  <si>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</si>
  <si>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</si>
  <si>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</si>
  <si>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</si>
  <si>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</si>
  <si>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</si>
  <si>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</si>
  <si>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</si>
  <si>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</si>
  <si>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</si>
  <si>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</si>
  <si>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</si>
  <si>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</si>
  <si>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</si>
  <si>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</si>
  <si>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</si>
  <si>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</si>
  <si>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</si>
  <si>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</si>
  <si>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</si>
  <si>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</si>
  <si>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</si>
  <si>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</si>
  <si>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</si>
  <si>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</si>
  <si>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</si>
  <si>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</si>
  <si>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</si>
  <si>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</si>
  <si>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</si>
  <si>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</si>
  <si>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</si>
  <si>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</si>
  <si>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</si>
  <si>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</si>
  <si>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</si>
  <si>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</si>
  <si>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</si>
  <si>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</si>
  <si>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</si>
  <si>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</si>
  <si>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</si>
  <si>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</si>
  <si>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</si>
  <si>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</si>
  <si>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</si>
  <si>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</si>
  <si>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</si>
  <si>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</si>
  <si>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</si>
  <si>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</si>
  <si>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</si>
  <si>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</si>
  <si>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</si>
  <si>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</si>
  <si>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</si>
  <si>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</si>
  <si>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</si>
  <si>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</si>
  <si>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</si>
  <si>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</si>
  <si>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</si>
  <si>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</si>
  <si>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</si>
  <si>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</si>
  <si>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</si>
  <si>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</si>
  <si>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</si>
  <si>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</si>
  <si>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</si>
  <si>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</si>
  <si>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</si>
  <si>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</si>
  <si>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</si>
  <si>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</si>
  <si>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</si>
  <si>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</si>
  <si>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</si>
  <si>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</si>
  <si>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</si>
  <si>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</si>
  <si>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</si>
  <si>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</si>
  <si>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</si>
  <si>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</si>
  <si>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</si>
  <si>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</si>
  <si>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</si>
  <si>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</si>
  <si>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</si>
  <si>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</si>
  <si>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</si>
  <si>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</si>
  <si>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</si>
  <si>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</si>
  <si>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</si>
  <si>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</si>
  <si>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</si>
  <si>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</si>
  <si>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</si>
  <si>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</si>
  <si>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</si>
  <si>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</si>
  <si>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</si>
  <si>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</si>
  <si>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</si>
  <si>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</si>
  <si>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</si>
  <si>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</si>
  <si>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</si>
  <si>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</si>
  <si>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</si>
  <si>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</si>
  <si>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</si>
  <si>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</si>
  <si>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</si>
  <si>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</si>
  <si>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</si>
  <si>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</si>
  <si>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</si>
  <si>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</si>
  <si>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</si>
  <si>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</si>
  <si>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</si>
  <si>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</si>
  <si>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</si>
  <si>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</si>
  <si>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</si>
  <si>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</si>
  <si>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</si>
  <si>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</si>
  <si>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</si>
  <si>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</si>
  <si>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</si>
  <si>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</si>
  <si>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</si>
  <si>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</si>
  <si>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</si>
  <si>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</si>
  <si>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</si>
  <si>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</si>
  <si>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</si>
  <si>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</si>
  <si>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</si>
  <si>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</si>
  <si>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</si>
  <si>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</si>
  <si>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</si>
  <si>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</si>
  <si>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</si>
  <si>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</si>
  <si>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</si>
  <si>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</si>
  <si>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</si>
  <si>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</si>
  <si>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</si>
  <si>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</si>
  <si>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</si>
  <si>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</si>
  <si>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</si>
  <si>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</si>
  <si>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</si>
  <si>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</si>
  <si>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</si>
  <si>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</si>
  <si>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</si>
  <si>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</si>
  <si>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</si>
  <si>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</si>
  <si>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</si>
  <si>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</si>
  <si>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</si>
  <si>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</si>
  <si>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</si>
  <si>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</si>
  <si>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</si>
  <si>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</si>
  <si>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</si>
  <si>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</si>
  <si>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</si>
  <si>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</si>
  <si>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</si>
  <si>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</si>
  <si>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</si>
  <si>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</si>
  <si>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</si>
  <si>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</si>
  <si>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</si>
  <si>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</si>
  <si>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</si>
  <si>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</si>
  <si>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</si>
  <si>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</si>
  <si>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</si>
  <si>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</si>
  <si>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</si>
  <si>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</si>
  <si>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</si>
  <si>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</si>
  <si>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</si>
  <si>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</si>
  <si>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</si>
  <si>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</si>
  <si>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</si>
  <si>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</si>
  <si>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</si>
  <si>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</si>
  <si>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</si>
  <si>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</si>
  <si>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</si>
  <si>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</si>
  <si>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</si>
  <si>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</si>
  <si>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</si>
  <si>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</si>
  <si>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</si>
  <si>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</si>
  <si>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</si>
  <si>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</si>
  <si>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2019</t>
  </si>
  <si>
    <t>23.1.6</t>
  </si>
  <si>
    <t>ДС№5  к  договору ОТП-00700/1416187380772090942000000 с ПАО «Камчатскэнерго» по индивидуальному проекту  от 17.06.2014 г.  (расторжение договоров на ТП по ряду объектов</t>
  </si>
  <si>
    <t xml:space="preserve">изменением сроков закупочных процедур у представителей малого бизнеса,  В результате торгов снизилась стоимость закупки. </t>
  </si>
  <si>
    <t>Перенос сроков ввода объектов ОС</t>
  </si>
  <si>
    <t>Форма 20. Отчет об исполнении финансового плана субъекта электроэнергетики</t>
  </si>
  <si>
    <t>Утвержденные плановые значения показателей приведены в соответствии с Постановлением Региональной службы по тарифам и ценам Камчатского края от 25.05.2018 № 109</t>
  </si>
  <si>
    <t>полное наименование субъекта электроэнергетики</t>
  </si>
  <si>
    <t>Год раскрытия (предоставления) информации: 2019 год</t>
  </si>
  <si>
    <t>План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</si>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</sst>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i/>
      <sz val="8"/>
      <name val="Times New Roman CYR"/>
    </font>
    <font>
      <sz val="8"/>
      <color theme="0" tint="-0.34998626667073579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105">
    <xf numFmtId="0" fontId="0" fillId="0" borderId="0"/>
    <xf numFmtId="0" fontId="7" fillId="0" borderId="0"/>
    <xf numFmtId="0" fontId="7" fillId="0" borderId="0"/>
    <xf numFmtId="0" fontId="8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32" applyNumberFormat="0" applyAlignment="0" applyProtection="0"/>
    <xf numFmtId="0" fontId="22" fillId="21" borderId="33" applyNumberFormat="0" applyAlignment="0" applyProtection="0"/>
    <xf numFmtId="0" fontId="23" fillId="21" borderId="32" applyNumberFormat="0" applyAlignment="0" applyProtection="0"/>
    <xf numFmtId="0" fontId="24" fillId="0" borderId="34" applyNumberFormat="0" applyFill="0" applyAlignment="0" applyProtection="0"/>
    <xf numFmtId="0" fontId="25" fillId="0" borderId="35" applyNumberFormat="0" applyFill="0" applyAlignment="0" applyProtection="0"/>
    <xf numFmtId="0" fontId="26" fillId="0" borderId="36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37" applyNumberFormat="0" applyFill="0" applyAlignment="0" applyProtection="0"/>
    <xf numFmtId="0" fontId="28" fillId="22" borderId="38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4" fillId="0" borderId="0"/>
    <xf numFmtId="0" fontId="17" fillId="0" borderId="0"/>
    <xf numFmtId="0" fontId="7" fillId="0" borderId="0"/>
    <xf numFmtId="0" fontId="4" fillId="0" borderId="0"/>
    <xf numFmtId="0" fontId="17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8" fillId="24" borderId="39" applyNumberFormat="0" applyFont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40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34">
    <xf numFmtId="0" fontId="0" fillId="0" borderId="0" xfId="0"/>
    <xf numFmtId="49" fontId="5" fillId="2" borderId="0" xfId="6" applyNumberFormat="1" applyFont="1" applyFill="1" applyAlignment="1">
      <alignment horizontal="center" vertical="center"/>
    </xf>
    <xf numFmtId="0" fontId="4" fillId="2" borderId="0" xfId="6" applyFont="1" applyFill="1" applyAlignment="1">
      <alignment wrapText="1"/>
    </xf>
    <xf numFmtId="0" fontId="5" fillId="2" borderId="0" xfId="6" applyFont="1" applyFill="1" applyAlignment="1">
      <alignment horizontal="center" vertical="center" wrapText="1"/>
    </xf>
    <xf numFmtId="0" fontId="4" fillId="2" borderId="0" xfId="6" applyFont="1" applyFill="1"/>
    <xf numFmtId="0" fontId="14" fillId="2" borderId="0" xfId="6" applyFont="1" applyFill="1"/>
    <xf numFmtId="0" fontId="15" fillId="0" borderId="19" xfId="6" applyFont="1" applyFill="1" applyBorder="1" applyAlignment="1">
      <alignment horizontal="center" vertical="center" wrapText="1"/>
    </xf>
    <xf numFmtId="0" fontId="4" fillId="2" borderId="0" xfId="6" applyFont="1" applyFill="1" applyAlignment="1">
      <alignment vertical="center"/>
    </xf>
    <xf numFmtId="49" fontId="5" fillId="0" borderId="6" xfId="6" applyNumberFormat="1" applyFont="1" applyFill="1" applyBorder="1" applyAlignment="1">
      <alignment horizontal="center" vertical="center"/>
    </xf>
    <xf numFmtId="0" fontId="4" fillId="0" borderId="7" xfId="6" applyFont="1" applyFill="1" applyBorder="1" applyAlignment="1">
      <alignment vertical="center" wrapText="1"/>
    </xf>
    <xf numFmtId="49" fontId="5" fillId="0" borderId="13" xfId="6" applyNumberFormat="1" applyFont="1" applyFill="1" applyBorder="1" applyAlignment="1">
      <alignment horizontal="center" vertical="center"/>
    </xf>
    <xf numFmtId="0" fontId="5" fillId="0" borderId="15" xfId="6" applyFont="1" applyFill="1" applyBorder="1" applyAlignment="1">
      <alignment horizontal="center" vertical="center"/>
    </xf>
    <xf numFmtId="0" fontId="4" fillId="0" borderId="14" xfId="6" applyFont="1" applyFill="1" applyBorder="1" applyAlignment="1">
      <alignment horizontal="left" vertical="center" wrapText="1" indent="1"/>
    </xf>
    <xf numFmtId="0" fontId="4" fillId="0" borderId="14" xfId="6" applyFont="1" applyFill="1" applyBorder="1" applyAlignment="1">
      <alignment horizontal="left" vertical="center" wrapText="1" indent="3"/>
    </xf>
    <xf numFmtId="0" fontId="4" fillId="0" borderId="14" xfId="6" applyFont="1" applyFill="1" applyBorder="1" applyAlignment="1">
      <alignment horizontal="left" vertical="center" wrapText="1" indent="5"/>
    </xf>
    <xf numFmtId="0" fontId="4" fillId="0" borderId="14" xfId="6" applyFont="1" applyFill="1" applyBorder="1" applyAlignment="1">
      <alignment horizontal="left" vertical="center" wrapText="1" indent="7"/>
    </xf>
    <xf numFmtId="49" fontId="5" fillId="0" borderId="24" xfId="6" applyNumberFormat="1" applyFont="1" applyFill="1" applyBorder="1" applyAlignment="1">
      <alignment horizontal="center" vertical="center"/>
    </xf>
    <xf numFmtId="0" fontId="4" fillId="2" borderId="7" xfId="6" applyFont="1" applyFill="1" applyBorder="1" applyAlignment="1">
      <alignment horizontal="left" vertical="center" wrapText="1" indent="1"/>
    </xf>
    <xf numFmtId="49" fontId="5" fillId="0" borderId="26" xfId="6" applyNumberFormat="1" applyFont="1" applyFill="1" applyBorder="1" applyAlignment="1">
      <alignment horizontal="center" vertical="center"/>
    </xf>
    <xf numFmtId="0" fontId="5" fillId="0" borderId="18" xfId="6" applyFont="1" applyFill="1" applyBorder="1" applyAlignment="1">
      <alignment horizontal="center" vertical="center"/>
    </xf>
    <xf numFmtId="49" fontId="15" fillId="0" borderId="26" xfId="6" applyNumberFormat="1" applyFont="1" applyFill="1" applyBorder="1" applyAlignment="1">
      <alignment horizontal="center" vertical="center"/>
    </xf>
    <xf numFmtId="0" fontId="15" fillId="0" borderId="18" xfId="6" applyFont="1" applyFill="1" applyBorder="1" applyAlignment="1">
      <alignment horizontal="center" vertical="center" wrapText="1"/>
    </xf>
    <xf numFmtId="0" fontId="4" fillId="0" borderId="14" xfId="6" applyFont="1" applyFill="1" applyBorder="1" applyAlignment="1">
      <alignment vertical="center"/>
    </xf>
    <xf numFmtId="0" fontId="4" fillId="0" borderId="14" xfId="6" applyFont="1" applyFill="1" applyBorder="1" applyAlignment="1">
      <alignment horizontal="left" vertical="center" indent="7"/>
    </xf>
    <xf numFmtId="0" fontId="4" fillId="0" borderId="17" xfId="6" applyFont="1" applyFill="1" applyBorder="1" applyAlignment="1">
      <alignment horizontal="left" vertical="center" wrapText="1" inden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15" xfId="6" applyFont="1" applyFill="1" applyBorder="1" applyAlignment="1">
      <alignment horizontal="center" vertical="center" wrapText="1"/>
    </xf>
    <xf numFmtId="0" fontId="4" fillId="0" borderId="19" xfId="6" applyFont="1" applyFill="1" applyBorder="1" applyAlignment="1">
      <alignment horizontal="left" vertical="center" wrapText="1" indent="3"/>
    </xf>
    <xf numFmtId="49" fontId="5" fillId="0" borderId="0" xfId="6" applyNumberFormat="1" applyFont="1" applyFill="1" applyAlignment="1">
      <alignment horizontal="center" vertical="center"/>
    </xf>
    <xf numFmtId="0" fontId="4" fillId="0" borderId="0" xfId="6" applyFont="1" applyFill="1" applyAlignment="1">
      <alignment wrapText="1"/>
    </xf>
    <xf numFmtId="0" fontId="5" fillId="0" borderId="0" xfId="6" applyFont="1" applyFill="1" applyAlignment="1">
      <alignment horizontal="center" vertical="center" wrapText="1"/>
    </xf>
    <xf numFmtId="49" fontId="5" fillId="0" borderId="5" xfId="6" applyNumberFormat="1" applyFont="1" applyFill="1" applyBorder="1" applyAlignment="1">
      <alignment horizontal="left" vertical="center"/>
    </xf>
    <xf numFmtId="4" fontId="5" fillId="2" borderId="0" xfId="6" applyNumberFormat="1" applyFont="1" applyFill="1" applyAlignment="1">
      <alignment horizontal="center" vertical="center" wrapText="1"/>
    </xf>
    <xf numFmtId="4" fontId="5" fillId="2" borderId="0" xfId="6" applyNumberFormat="1" applyFont="1" applyFill="1"/>
    <xf numFmtId="0" fontId="39" fillId="2" borderId="0" xfId="6" applyFont="1" applyFill="1" applyAlignment="1">
      <alignment horizontal="right" vertical="center"/>
    </xf>
    <xf numFmtId="0" fontId="5" fillId="0" borderId="0" xfId="6" applyFont="1" applyAlignment="1">
      <alignment horizontal="right"/>
    </xf>
    <xf numFmtId="0" fontId="5" fillId="2" borderId="0" xfId="6" applyFont="1" applyFill="1"/>
    <xf numFmtId="4" fontId="5" fillId="0" borderId="4" xfId="6" applyNumberFormat="1" applyFont="1" applyFill="1" applyBorder="1" applyAlignment="1">
      <alignment horizontal="center" vertical="center" wrapText="1"/>
    </xf>
    <xf numFmtId="4" fontId="5" fillId="0" borderId="14" xfId="6" applyNumberFormat="1" applyFont="1" applyFill="1" applyBorder="1" applyAlignment="1">
      <alignment horizontal="center" vertical="center" wrapText="1"/>
    </xf>
    <xf numFmtId="0" fontId="5" fillId="0" borderId="8" xfId="6" applyFont="1" applyFill="1" applyBorder="1"/>
    <xf numFmtId="4" fontId="5" fillId="0" borderId="14" xfId="6" applyNumberFormat="1" applyFont="1" applyFill="1" applyBorder="1" applyAlignment="1">
      <alignment horizontal="center" vertical="center"/>
    </xf>
    <xf numFmtId="0" fontId="5" fillId="0" borderId="15" xfId="6" applyFont="1" applyFill="1" applyBorder="1"/>
    <xf numFmtId="4" fontId="5" fillId="0" borderId="14" xfId="6" applyNumberFormat="1" applyFont="1" applyFill="1" applyBorder="1" applyAlignment="1">
      <alignment vertical="center"/>
    </xf>
    <xf numFmtId="4" fontId="5" fillId="0" borderId="14" xfId="6" applyNumberFormat="1" applyFont="1" applyFill="1" applyBorder="1"/>
    <xf numFmtId="10" fontId="5" fillId="0" borderId="14" xfId="6" applyNumberFormat="1" applyFont="1" applyFill="1" applyBorder="1"/>
    <xf numFmtId="10" fontId="5" fillId="0" borderId="14" xfId="6" applyNumberFormat="1" applyFont="1" applyFill="1" applyBorder="1" applyAlignment="1">
      <alignment vertical="center"/>
    </xf>
    <xf numFmtId="4" fontId="5" fillId="0" borderId="17" xfId="6" applyNumberFormat="1" applyFont="1" applyFill="1" applyBorder="1"/>
    <xf numFmtId="0" fontId="5" fillId="0" borderId="25" xfId="6" applyFont="1" applyFill="1" applyBorder="1"/>
    <xf numFmtId="10" fontId="5" fillId="0" borderId="7" xfId="6" applyNumberFormat="1" applyFont="1" applyFill="1" applyBorder="1"/>
    <xf numFmtId="4" fontId="5" fillId="25" borderId="27" xfId="6" applyNumberFormat="1" applyFont="1" applyFill="1" applyBorder="1" applyAlignment="1">
      <alignment horizontal="right" vertical="center"/>
    </xf>
    <xf numFmtId="4" fontId="5" fillId="25" borderId="19" xfId="6" applyNumberFormat="1" applyFont="1" applyFill="1" applyBorder="1" applyAlignment="1">
      <alignment horizontal="right" vertical="center"/>
    </xf>
    <xf numFmtId="10" fontId="5" fillId="0" borderId="19" xfId="6" applyNumberFormat="1" applyFont="1" applyFill="1" applyBorder="1"/>
    <xf numFmtId="0" fontId="5" fillId="0" borderId="18" xfId="6" applyFont="1" applyFill="1" applyBorder="1"/>
    <xf numFmtId="4" fontId="5" fillId="0" borderId="3" xfId="6" applyNumberFormat="1" applyFont="1" applyFill="1" applyBorder="1" applyAlignment="1">
      <alignment horizontal="right" vertical="center"/>
    </xf>
    <xf numFmtId="4" fontId="5" fillId="0" borderId="14" xfId="6" applyNumberFormat="1" applyFont="1" applyFill="1" applyBorder="1" applyAlignment="1">
      <alignment horizontal="right" vertical="center"/>
    </xf>
    <xf numFmtId="4" fontId="5" fillId="0" borderId="5" xfId="6" applyNumberFormat="1" applyFont="1" applyFill="1" applyBorder="1" applyAlignment="1">
      <alignment horizontal="right" vertical="center"/>
    </xf>
    <xf numFmtId="4" fontId="5" fillId="0" borderId="27" xfId="6" applyNumberFormat="1" applyFont="1" applyFill="1" applyBorder="1" applyAlignment="1">
      <alignment horizontal="right" vertical="center"/>
    </xf>
    <xf numFmtId="49" fontId="5" fillId="2" borderId="28" xfId="6" applyNumberFormat="1" applyFont="1" applyFill="1" applyBorder="1" applyAlignment="1">
      <alignment horizontal="center" vertical="center"/>
    </xf>
    <xf numFmtId="0" fontId="4" fillId="2" borderId="29" xfId="6" applyFont="1" applyFill="1" applyBorder="1" applyAlignment="1">
      <alignment vertical="center" wrapText="1"/>
    </xf>
    <xf numFmtId="0" fontId="5" fillId="2" borderId="16" xfId="6" applyFont="1" applyFill="1" applyBorder="1" applyAlignment="1">
      <alignment horizontal="center" vertical="center"/>
    </xf>
    <xf numFmtId="4" fontId="5" fillId="2" borderId="29" xfId="6" applyNumberFormat="1" applyFont="1" applyFill="1" applyBorder="1" applyAlignment="1">
      <alignment horizontal="center" vertical="center"/>
    </xf>
    <xf numFmtId="49" fontId="5" fillId="2" borderId="13" xfId="6" applyNumberFormat="1" applyFont="1" applyFill="1" applyBorder="1" applyAlignment="1">
      <alignment horizontal="center" vertical="center"/>
    </xf>
    <xf numFmtId="0" fontId="4" fillId="2" borderId="14" xfId="6" applyFont="1" applyFill="1" applyBorder="1" applyAlignment="1">
      <alignment horizontal="left" vertical="center" wrapText="1" indent="1"/>
    </xf>
    <xf numFmtId="0" fontId="5" fillId="2" borderId="15" xfId="6" applyFont="1" applyFill="1" applyBorder="1" applyAlignment="1">
      <alignment horizontal="center" vertical="center"/>
    </xf>
    <xf numFmtId="0" fontId="5" fillId="2" borderId="15" xfId="6" applyFont="1" applyFill="1" applyBorder="1"/>
    <xf numFmtId="0" fontId="4" fillId="2" borderId="14" xfId="6" applyFont="1" applyFill="1" applyBorder="1" applyAlignment="1">
      <alignment horizontal="left" vertical="center" wrapText="1" indent="3"/>
    </xf>
    <xf numFmtId="0" fontId="4" fillId="2" borderId="14" xfId="6" applyFont="1" applyFill="1" applyBorder="1" applyAlignment="1">
      <alignment horizontal="left" vertical="center" indent="5"/>
    </xf>
    <xf numFmtId="0" fontId="4" fillId="2" borderId="14" xfId="6" applyFont="1" applyFill="1" applyBorder="1" applyAlignment="1">
      <alignment vertical="center" wrapText="1"/>
    </xf>
    <xf numFmtId="4" fontId="5" fillId="2" borderId="14" xfId="6" applyNumberFormat="1" applyFont="1" applyFill="1" applyBorder="1" applyAlignment="1">
      <alignment horizontal="center" vertical="center"/>
    </xf>
    <xf numFmtId="4" fontId="5" fillId="2" borderId="14" xfId="6" applyNumberFormat="1" applyFont="1" applyFill="1" applyBorder="1"/>
    <xf numFmtId="49" fontId="5" fillId="25" borderId="26" xfId="6" applyNumberFormat="1" applyFont="1" applyFill="1" applyBorder="1" applyAlignment="1">
      <alignment horizontal="center" vertical="center"/>
    </xf>
    <xf numFmtId="0" fontId="4" fillId="25" borderId="19" xfId="6" applyFont="1" applyFill="1" applyBorder="1" applyAlignment="1">
      <alignment vertical="center" wrapText="1"/>
    </xf>
    <xf numFmtId="0" fontId="5" fillId="25" borderId="18" xfId="6" applyFont="1" applyFill="1" applyBorder="1" applyAlignment="1">
      <alignment horizontal="center" vertical="center"/>
    </xf>
    <xf numFmtId="4" fontId="5" fillId="25" borderId="19" xfId="6" applyNumberFormat="1" applyFont="1" applyFill="1" applyBorder="1"/>
    <xf numFmtId="10" fontId="5" fillId="25" borderId="19" xfId="6" applyNumberFormat="1" applyFont="1" applyFill="1" applyBorder="1"/>
    <xf numFmtId="165" fontId="5" fillId="0" borderId="18" xfId="5" applyNumberFormat="1" applyFont="1" applyFill="1" applyBorder="1" applyAlignment="1">
      <alignment horizontal="center" vertical="center"/>
    </xf>
    <xf numFmtId="10" fontId="5" fillId="0" borderId="14" xfId="6" applyNumberFormat="1" applyFont="1" applyFill="1" applyBorder="1" applyAlignment="1">
      <alignment horizontal="left" vertical="center" wrapText="1"/>
    </xf>
    <xf numFmtId="165" fontId="5" fillId="0" borderId="15" xfId="6" applyNumberFormat="1" applyFont="1" applyFill="1" applyBorder="1" applyAlignment="1">
      <alignment horizontal="left" vertical="center" wrapText="1"/>
    </xf>
    <xf numFmtId="168" fontId="5" fillId="0" borderId="14" xfId="6" applyNumberFormat="1" applyFont="1" applyFill="1" applyBorder="1" applyAlignment="1">
      <alignment horizontal="right" vertical="center" wrapText="1"/>
    </xf>
    <xf numFmtId="4" fontId="5" fillId="0" borderId="14" xfId="6" applyNumberFormat="1" applyFont="1" applyFill="1" applyBorder="1" applyAlignment="1">
      <alignment vertical="center" wrapText="1"/>
    </xf>
    <xf numFmtId="168" fontId="5" fillId="0" borderId="14" xfId="6" applyNumberFormat="1" applyFont="1" applyFill="1" applyBorder="1" applyAlignment="1">
      <alignment horizontal="right" vertical="center"/>
    </xf>
    <xf numFmtId="10" fontId="5" fillId="0" borderId="14" xfId="6" applyNumberFormat="1" applyFont="1" applyFill="1" applyBorder="1" applyAlignment="1">
      <alignment horizontal="left" vertical="center" wrapText="1" indent="1"/>
    </xf>
    <xf numFmtId="168" fontId="5" fillId="0" borderId="19" xfId="6" applyNumberFormat="1" applyFont="1" applyFill="1" applyBorder="1" applyAlignment="1">
      <alignment horizontal="right" vertical="center"/>
    </xf>
    <xf numFmtId="4" fontId="5" fillId="0" borderId="19" xfId="6" applyNumberFormat="1" applyFont="1" applyFill="1" applyBorder="1" applyAlignment="1">
      <alignment vertical="center"/>
    </xf>
    <xf numFmtId="4" fontId="5" fillId="0" borderId="23" xfId="6" applyNumberFormat="1" applyFont="1" applyFill="1" applyBorder="1" applyAlignment="1">
      <alignment horizontal="right" vertical="center" wrapText="1"/>
    </xf>
    <xf numFmtId="4" fontId="5" fillId="0" borderId="7" xfId="6" applyNumberFormat="1" applyFont="1" applyFill="1" applyBorder="1" applyAlignment="1">
      <alignment horizontal="right" vertical="center" wrapText="1"/>
    </xf>
    <xf numFmtId="4" fontId="5" fillId="0" borderId="7" xfId="6" applyNumberFormat="1" applyFont="1" applyFill="1" applyBorder="1" applyAlignment="1">
      <alignment horizontal="center" vertical="center" wrapText="1"/>
    </xf>
    <xf numFmtId="4" fontId="5" fillId="0" borderId="14" xfId="6" applyNumberFormat="1" applyFont="1" applyFill="1" applyBorder="1" applyAlignment="1">
      <alignment horizontal="right" vertical="center" wrapText="1"/>
    </xf>
    <xf numFmtId="4" fontId="5" fillId="0" borderId="3" xfId="6" applyNumberFormat="1" applyFont="1" applyFill="1" applyBorder="1" applyAlignment="1">
      <alignment horizontal="right" vertical="center" wrapText="1"/>
    </xf>
    <xf numFmtId="4" fontId="5" fillId="0" borderId="19" xfId="6" applyNumberFormat="1" applyFont="1" applyFill="1" applyBorder="1" applyAlignment="1">
      <alignment horizontal="right" vertical="center" wrapText="1"/>
    </xf>
    <xf numFmtId="4" fontId="5" fillId="0" borderId="19" xfId="6" applyNumberFormat="1" applyFont="1" applyFill="1" applyBorder="1" applyAlignment="1">
      <alignment horizontal="center" vertical="center" wrapText="1"/>
    </xf>
    <xf numFmtId="4" fontId="5" fillId="0" borderId="0" xfId="6" applyNumberFormat="1" applyFont="1" applyFill="1" applyAlignment="1">
      <alignment horizontal="right" vertical="center" wrapText="1"/>
    </xf>
    <xf numFmtId="4" fontId="5" fillId="0" borderId="0" xfId="6" applyNumberFormat="1" applyFont="1" applyFill="1" applyAlignment="1">
      <alignment horizontal="center" vertical="center" wrapText="1"/>
    </xf>
    <xf numFmtId="4" fontId="5" fillId="0" borderId="0" xfId="6" applyNumberFormat="1" applyFont="1" applyFill="1"/>
    <xf numFmtId="0" fontId="5" fillId="0" borderId="0" xfId="6" applyFont="1" applyFill="1"/>
    <xf numFmtId="0" fontId="41" fillId="2" borderId="0" xfId="6" applyFont="1" applyFill="1"/>
    <xf numFmtId="0" fontId="42" fillId="2" borderId="0" xfId="6" applyFont="1" applyFill="1"/>
    <xf numFmtId="0" fontId="41" fillId="2" borderId="0" xfId="6" applyFont="1" applyFill="1" applyAlignment="1">
      <alignment vertical="center"/>
    </xf>
    <xf numFmtId="4" fontId="41" fillId="2" borderId="0" xfId="6" applyNumberFormat="1" applyFont="1" applyFill="1" applyAlignment="1">
      <alignment vertical="center"/>
    </xf>
    <xf numFmtId="0" fontId="43" fillId="2" borderId="0" xfId="6" applyFont="1" applyFill="1" applyAlignment="1">
      <alignment horizontal="justify"/>
    </xf>
    <xf numFmtId="10" fontId="5" fillId="2" borderId="14" xfId="6" applyNumberFormat="1" applyFont="1" applyFill="1" applyBorder="1"/>
    <xf numFmtId="4" fontId="5" fillId="2" borderId="14" xfId="6" applyNumberFormat="1" applyFont="1" applyFill="1" applyBorder="1" applyAlignment="1">
      <alignment vertical="center"/>
    </xf>
    <xf numFmtId="10" fontId="5" fillId="2" borderId="14" xfId="6" applyNumberFormat="1" applyFont="1" applyFill="1" applyBorder="1" applyAlignment="1">
      <alignment vertical="center"/>
    </xf>
    <xf numFmtId="49" fontId="5" fillId="2" borderId="6" xfId="6" applyNumberFormat="1" applyFont="1" applyFill="1" applyBorder="1" applyAlignment="1">
      <alignment horizontal="center" vertical="center"/>
    </xf>
    <xf numFmtId="0" fontId="4" fillId="2" borderId="7" xfId="6" applyFont="1" applyFill="1" applyBorder="1" applyAlignment="1">
      <alignment vertical="center" wrapText="1"/>
    </xf>
    <xf numFmtId="0" fontId="5" fillId="2" borderId="8" xfId="6" applyFont="1" applyFill="1" applyBorder="1" applyAlignment="1">
      <alignment horizontal="center" vertical="center"/>
    </xf>
    <xf numFmtId="0" fontId="5" fillId="2" borderId="8" xfId="6" applyFont="1" applyFill="1" applyBorder="1"/>
    <xf numFmtId="0" fontId="4" fillId="2" borderId="14" xfId="6" applyFont="1" applyFill="1" applyBorder="1" applyAlignment="1">
      <alignment horizontal="left" vertical="center" indent="1"/>
    </xf>
    <xf numFmtId="4" fontId="5" fillId="2" borderId="14" xfId="5" applyNumberFormat="1" applyFont="1" applyFill="1" applyBorder="1" applyAlignment="1">
      <alignment horizontal="center" vertical="center"/>
    </xf>
    <xf numFmtId="10" fontId="5" fillId="2" borderId="14" xfId="5" applyNumberFormat="1" applyFont="1" applyFill="1" applyBorder="1" applyAlignment="1">
      <alignment horizontal="center" vertical="center"/>
    </xf>
    <xf numFmtId="0" fontId="4" fillId="2" borderId="14" xfId="6" applyFont="1" applyFill="1" applyBorder="1" applyAlignment="1">
      <alignment horizontal="left" vertical="center" indent="3"/>
    </xf>
    <xf numFmtId="0" fontId="4" fillId="2" borderId="14" xfId="6" applyFont="1" applyFill="1" applyBorder="1" applyAlignment="1">
      <alignment horizontal="left" vertical="center" wrapText="1" indent="5"/>
    </xf>
    <xf numFmtId="0" fontId="4" fillId="2" borderId="14" xfId="6" applyFont="1" applyFill="1" applyBorder="1" applyAlignment="1">
      <alignment horizontal="left" vertical="center" wrapText="1" indent="7"/>
    </xf>
    <xf numFmtId="49" fontId="5" fillId="2" borderId="24" xfId="6" applyNumberFormat="1" applyFont="1" applyFill="1" applyBorder="1" applyAlignment="1">
      <alignment horizontal="center" vertical="center"/>
    </xf>
    <xf numFmtId="0" fontId="4" fillId="2" borderId="17" xfId="6" applyFont="1" applyFill="1" applyBorder="1" applyAlignment="1">
      <alignment horizontal="left" vertical="center" indent="3"/>
    </xf>
    <xf numFmtId="0" fontId="5" fillId="2" borderId="25" xfId="6" applyFont="1" applyFill="1" applyBorder="1" applyAlignment="1">
      <alignment horizontal="center" vertical="center"/>
    </xf>
    <xf numFmtId="4" fontId="5" fillId="2" borderId="17" xfId="6" applyNumberFormat="1" applyFont="1" applyFill="1" applyBorder="1"/>
    <xf numFmtId="10" fontId="5" fillId="2" borderId="17" xfId="6" applyNumberFormat="1" applyFont="1" applyFill="1" applyBorder="1"/>
    <xf numFmtId="0" fontId="5" fillId="2" borderId="25" xfId="6" applyFont="1" applyFill="1" applyBorder="1"/>
    <xf numFmtId="4" fontId="5" fillId="2" borderId="7" xfId="6" applyNumberFormat="1" applyFont="1" applyFill="1" applyBorder="1"/>
    <xf numFmtId="10" fontId="5" fillId="2" borderId="7" xfId="6" applyNumberFormat="1" applyFont="1" applyFill="1" applyBorder="1"/>
    <xf numFmtId="49" fontId="5" fillId="2" borderId="26" xfId="6" applyNumberFormat="1" applyFont="1" applyFill="1" applyBorder="1" applyAlignment="1">
      <alignment horizontal="center" vertical="center"/>
    </xf>
    <xf numFmtId="0" fontId="5" fillId="2" borderId="18" xfId="6" applyFont="1" applyFill="1" applyBorder="1" applyAlignment="1">
      <alignment horizontal="center" vertical="center"/>
    </xf>
    <xf numFmtId="4" fontId="5" fillId="2" borderId="19" xfId="6" applyNumberFormat="1" applyFont="1" applyFill="1" applyBorder="1"/>
    <xf numFmtId="10" fontId="5" fillId="2" borderId="19" xfId="6" applyNumberFormat="1" applyFont="1" applyFill="1" applyBorder="1"/>
    <xf numFmtId="0" fontId="5" fillId="2" borderId="18" xfId="6" applyFont="1" applyFill="1" applyBorder="1"/>
    <xf numFmtId="4" fontId="5" fillId="2" borderId="29" xfId="6" applyNumberFormat="1" applyFont="1" applyFill="1" applyBorder="1"/>
    <xf numFmtId="10" fontId="5" fillId="2" borderId="29" xfId="6" applyNumberFormat="1" applyFont="1" applyFill="1" applyBorder="1"/>
    <xf numFmtId="0" fontId="5" fillId="2" borderId="16" xfId="6" applyFont="1" applyFill="1" applyBorder="1"/>
    <xf numFmtId="0" fontId="4" fillId="2" borderId="19" xfId="6" applyFont="1" applyFill="1" applyBorder="1" applyAlignment="1">
      <alignment horizontal="left" vertical="center" wrapText="1" indent="1"/>
    </xf>
    <xf numFmtId="0" fontId="4" fillId="2" borderId="17" xfId="6" applyFont="1" applyFill="1" applyBorder="1" applyAlignment="1">
      <alignment vertical="center" wrapText="1"/>
    </xf>
    <xf numFmtId="0" fontId="4" fillId="2" borderId="19" xfId="6" applyFont="1" applyFill="1" applyBorder="1" applyAlignment="1">
      <alignment horizontal="left" vertical="center" indent="5"/>
    </xf>
    <xf numFmtId="0" fontId="4" fillId="2" borderId="15" xfId="6" applyFont="1" applyFill="1" applyBorder="1" applyAlignment="1">
      <alignment horizontal="center" vertical="center"/>
    </xf>
    <xf numFmtId="4" fontId="14" fillId="0" borderId="14" xfId="6" applyNumberFormat="1" applyFont="1" applyFill="1" applyBorder="1" applyAlignment="1">
      <alignment horizontal="center" vertical="center" wrapText="1"/>
    </xf>
    <xf numFmtId="49" fontId="5" fillId="26" borderId="13" xfId="6" applyNumberFormat="1" applyFont="1" applyFill="1" applyBorder="1" applyAlignment="1">
      <alignment horizontal="center" vertical="center"/>
    </xf>
    <xf numFmtId="0" fontId="4" fillId="26" borderId="14" xfId="6" applyFont="1" applyFill="1" applyBorder="1" applyAlignment="1">
      <alignment horizontal="left" vertical="center" wrapText="1" indent="1"/>
    </xf>
    <xf numFmtId="0" fontId="5" fillId="26" borderId="15" xfId="6" applyFont="1" applyFill="1" applyBorder="1" applyAlignment="1">
      <alignment horizontal="center" vertical="center"/>
    </xf>
    <xf numFmtId="4" fontId="5" fillId="26" borderId="14" xfId="6" applyNumberFormat="1" applyFont="1" applyFill="1" applyBorder="1"/>
    <xf numFmtId="10" fontId="5" fillId="26" borderId="14" xfId="6" applyNumberFormat="1" applyFont="1" applyFill="1" applyBorder="1"/>
    <xf numFmtId="0" fontId="5" fillId="26" borderId="15" xfId="6" applyFont="1" applyFill="1" applyBorder="1"/>
    <xf numFmtId="0" fontId="4" fillId="26" borderId="14" xfId="6" applyFont="1" applyFill="1" applyBorder="1" applyAlignment="1">
      <alignment horizontal="left" vertical="center" wrapText="1" indent="3"/>
    </xf>
    <xf numFmtId="0" fontId="4" fillId="26" borderId="14" xfId="6" applyFont="1" applyFill="1" applyBorder="1" applyAlignment="1">
      <alignment horizontal="left" vertical="center" indent="5"/>
    </xf>
    <xf numFmtId="0" fontId="41" fillId="0" borderId="0" xfId="6" applyFont="1" applyFill="1"/>
    <xf numFmtId="0" fontId="4" fillId="0" borderId="0" xfId="6" applyFont="1" applyFill="1"/>
    <xf numFmtId="4" fontId="5" fillId="26" borderId="13" xfId="6" applyNumberFormat="1" applyFont="1" applyFill="1" applyBorder="1" applyAlignment="1">
      <alignment horizontal="center" vertical="center"/>
    </xf>
    <xf numFmtId="4" fontId="5" fillId="26" borderId="14" xfId="6" applyNumberFormat="1" applyFont="1" applyFill="1" applyBorder="1" applyAlignment="1">
      <alignment horizontal="center" vertical="center"/>
    </xf>
    <xf numFmtId="4" fontId="4" fillId="0" borderId="0" xfId="6" applyNumberFormat="1" applyFont="1" applyFill="1" applyAlignment="1">
      <alignment horizontal="right" vertical="center"/>
    </xf>
    <xf numFmtId="4" fontId="5" fillId="0" borderId="29" xfId="6" applyNumberFormat="1" applyFont="1" applyFill="1" applyBorder="1" applyAlignment="1">
      <alignment horizontal="right" vertical="center"/>
    </xf>
    <xf numFmtId="4" fontId="5" fillId="0" borderId="0" xfId="6" applyNumberFormat="1" applyFont="1" applyFill="1" applyAlignment="1">
      <alignment horizontal="right" vertical="center"/>
    </xf>
    <xf numFmtId="49" fontId="5" fillId="27" borderId="13" xfId="6" applyNumberFormat="1" applyFont="1" applyFill="1" applyBorder="1" applyAlignment="1">
      <alignment horizontal="center" vertical="center"/>
    </xf>
    <xf numFmtId="0" fontId="4" fillId="27" borderId="14" xfId="6" applyFont="1" applyFill="1" applyBorder="1" applyAlignment="1">
      <alignment horizontal="left" vertical="center" wrapText="1" indent="1"/>
    </xf>
    <xf numFmtId="0" fontId="5" fillId="27" borderId="15" xfId="6" applyFont="1" applyFill="1" applyBorder="1" applyAlignment="1">
      <alignment horizontal="center" vertical="center"/>
    </xf>
    <xf numFmtId="4" fontId="5" fillId="27" borderId="13" xfId="6" applyNumberFormat="1" applyFont="1" applyFill="1" applyBorder="1" applyAlignment="1">
      <alignment horizontal="center" vertical="center"/>
    </xf>
    <xf numFmtId="4" fontId="5" fillId="27" borderId="14" xfId="6" applyNumberFormat="1" applyFont="1" applyFill="1" applyBorder="1"/>
    <xf numFmtId="10" fontId="5" fillId="27" borderId="14" xfId="6" applyNumberFormat="1" applyFont="1" applyFill="1" applyBorder="1"/>
    <xf numFmtId="0" fontId="5" fillId="27" borderId="15" xfId="6" applyFont="1" applyFill="1" applyBorder="1"/>
    <xf numFmtId="49" fontId="44" fillId="0" borderId="17" xfId="6" applyNumberFormat="1" applyFont="1" applyFill="1" applyBorder="1" applyAlignment="1">
      <alignment horizontal="center" vertical="center"/>
    </xf>
    <xf numFmtId="0" fontId="44" fillId="0" borderId="17" xfId="6" applyFont="1" applyFill="1" applyBorder="1" applyAlignment="1">
      <alignment horizontal="center" vertical="center" wrapText="1"/>
    </xf>
    <xf numFmtId="0" fontId="44" fillId="2" borderId="18" xfId="6" applyFont="1" applyFill="1" applyBorder="1" applyAlignment="1">
      <alignment horizontal="center" vertical="center" wrapText="1"/>
    </xf>
    <xf numFmtId="3" fontId="44" fillId="0" borderId="19" xfId="6" applyNumberFormat="1" applyFont="1" applyFill="1" applyBorder="1" applyAlignment="1">
      <alignment horizontal="right" vertical="center" wrapText="1"/>
    </xf>
    <xf numFmtId="3" fontId="44" fillId="0" borderId="17" xfId="6" applyNumberFormat="1" applyFont="1" applyFill="1" applyBorder="1" applyAlignment="1">
      <alignment horizontal="right" vertical="center"/>
    </xf>
    <xf numFmtId="4" fontId="44" fillId="0" borderId="17" xfId="6" applyNumberFormat="1" applyFont="1" applyFill="1" applyBorder="1" applyAlignment="1">
      <alignment horizontal="center" vertical="center"/>
    </xf>
    <xf numFmtId="0" fontId="45" fillId="2" borderId="0" xfId="6" applyFont="1" applyFill="1" applyAlignment="1">
      <alignment vertical="center"/>
    </xf>
    <xf numFmtId="0" fontId="3" fillId="2" borderId="0" xfId="6" applyFont="1" applyFill="1" applyAlignment="1">
      <alignment vertical="center"/>
    </xf>
    <xf numFmtId="3" fontId="44" fillId="0" borderId="17" xfId="6" applyNumberFormat="1" applyFont="1" applyFill="1" applyBorder="1" applyAlignment="1">
      <alignment horizontal="center" vertical="center" wrapText="1"/>
    </xf>
    <xf numFmtId="4" fontId="4" fillId="2" borderId="0" xfId="6" applyNumberFormat="1" applyFont="1" applyFill="1" applyAlignment="1">
      <alignment vertical="center"/>
    </xf>
    <xf numFmtId="4" fontId="5" fillId="27" borderId="14" xfId="6" applyNumberFormat="1" applyFont="1" applyFill="1" applyBorder="1" applyAlignment="1">
      <alignment horizontal="center" vertical="center"/>
    </xf>
    <xf numFmtId="10" fontId="5" fillId="2" borderId="29" xfId="5" applyNumberFormat="1" applyFont="1" applyFill="1" applyBorder="1" applyAlignment="1">
      <alignment horizontal="center" vertical="center"/>
    </xf>
    <xf numFmtId="4" fontId="15" fillId="0" borderId="17" xfId="6" applyNumberFormat="1" applyFont="1" applyFill="1" applyBorder="1" applyAlignment="1">
      <alignment horizontal="right" vertical="center"/>
    </xf>
    <xf numFmtId="4" fontId="15" fillId="0" borderId="5" xfId="6" applyNumberFormat="1" applyFont="1" applyFill="1" applyBorder="1" applyAlignment="1">
      <alignment horizontal="right" vertical="center" wrapText="1"/>
    </xf>
    <xf numFmtId="4" fontId="15" fillId="0" borderId="17" xfId="6" applyNumberFormat="1" applyFont="1" applyFill="1" applyBorder="1" applyAlignment="1">
      <alignment horizontal="center" vertical="center"/>
    </xf>
    <xf numFmtId="0" fontId="6" fillId="0" borderId="25" xfId="6" applyFont="1" applyFill="1" applyBorder="1" applyAlignment="1">
      <alignment horizontal="center" vertical="center"/>
    </xf>
    <xf numFmtId="168" fontId="5" fillId="0" borderId="9" xfId="6" applyNumberFormat="1" applyFont="1" applyFill="1" applyBorder="1" applyAlignment="1">
      <alignment horizontal="right" vertical="center"/>
    </xf>
    <xf numFmtId="168" fontId="5" fillId="0" borderId="7" xfId="6" applyNumberFormat="1" applyFont="1" applyFill="1" applyBorder="1" applyAlignment="1">
      <alignment horizontal="right" vertical="center"/>
    </xf>
    <xf numFmtId="10" fontId="5" fillId="0" borderId="7" xfId="6" applyNumberFormat="1" applyFont="1" applyFill="1" applyBorder="1" applyAlignment="1">
      <alignment horizontal="left" vertical="center" wrapText="1"/>
    </xf>
    <xf numFmtId="165" fontId="5" fillId="0" borderId="8" xfId="6" applyNumberFormat="1" applyFont="1" applyFill="1" applyBorder="1" applyAlignment="1">
      <alignment horizontal="left" vertical="center" wrapText="1"/>
    </xf>
    <xf numFmtId="168" fontId="5" fillId="0" borderId="41" xfId="6" applyNumberFormat="1" applyFont="1" applyFill="1" applyBorder="1" applyAlignment="1">
      <alignment horizontal="right" vertical="center"/>
    </xf>
    <xf numFmtId="168" fontId="5" fillId="0" borderId="42" xfId="6" applyNumberFormat="1" applyFont="1" applyFill="1" applyBorder="1" applyAlignment="1">
      <alignment horizontal="right" vertical="center"/>
    </xf>
    <xf numFmtId="10" fontId="5" fillId="0" borderId="19" xfId="6" applyNumberFormat="1" applyFont="1" applyFill="1" applyBorder="1" applyAlignment="1">
      <alignment horizontal="left" vertical="center" wrapText="1"/>
    </xf>
    <xf numFmtId="165" fontId="5" fillId="0" borderId="18" xfId="6" applyNumberFormat="1" applyFont="1" applyFill="1" applyBorder="1" applyAlignment="1">
      <alignment horizontal="left" vertical="center" wrapText="1"/>
    </xf>
    <xf numFmtId="0" fontId="4" fillId="2" borderId="17" xfId="6" applyFont="1" applyFill="1" applyBorder="1" applyAlignment="1">
      <alignment horizontal="left" vertical="center" indent="1"/>
    </xf>
    <xf numFmtId="4" fontId="5" fillId="2" borderId="29" xfId="6" applyNumberFormat="1" applyFont="1" applyFill="1" applyBorder="1" applyAlignment="1">
      <alignment horizontal="right" vertical="center"/>
    </xf>
    <xf numFmtId="4" fontId="5" fillId="2" borderId="3" xfId="6" applyNumberFormat="1" applyFont="1" applyFill="1" applyBorder="1" applyAlignment="1">
      <alignment horizontal="right" vertical="center"/>
    </xf>
    <xf numFmtId="4" fontId="5" fillId="2" borderId="14" xfId="6" applyNumberFormat="1" applyFont="1" applyFill="1" applyBorder="1" applyAlignment="1">
      <alignment horizontal="right" vertical="center"/>
    </xf>
    <xf numFmtId="168" fontId="5" fillId="2" borderId="14" xfId="6" applyNumberFormat="1" applyFont="1" applyFill="1" applyBorder="1" applyAlignment="1">
      <alignment horizontal="right" vertical="center"/>
    </xf>
    <xf numFmtId="0" fontId="5" fillId="2" borderId="0" xfId="6" applyFont="1" applyFill="1" applyAlignment="1">
      <alignment horizontal="right" vertical="center"/>
    </xf>
    <xf numFmtId="4" fontId="5" fillId="2" borderId="19" xfId="6" applyNumberFormat="1" applyFont="1" applyFill="1" applyBorder="1" applyAlignment="1">
      <alignment horizontal="right" vertical="center"/>
    </xf>
    <xf numFmtId="4" fontId="5" fillId="2" borderId="23" xfId="6" applyNumberFormat="1" applyFont="1" applyFill="1" applyBorder="1" applyAlignment="1">
      <alignment horizontal="right" vertical="center"/>
    </xf>
    <xf numFmtId="0" fontId="5" fillId="2" borderId="0" xfId="6" applyFont="1" applyFill="1" applyAlignment="1">
      <alignment vertical="center"/>
    </xf>
    <xf numFmtId="10" fontId="5" fillId="2" borderId="3" xfId="6" applyNumberFormat="1" applyFont="1" applyFill="1" applyBorder="1" applyAlignment="1">
      <alignment horizontal="right" vertical="center"/>
    </xf>
    <xf numFmtId="10" fontId="5" fillId="2" borderId="14" xfId="6" applyNumberFormat="1" applyFont="1" applyFill="1" applyBorder="1" applyAlignment="1">
      <alignment horizontal="right" vertical="center"/>
    </xf>
    <xf numFmtId="4" fontId="5" fillId="2" borderId="5" xfId="6" applyNumberFormat="1" applyFont="1" applyFill="1" applyBorder="1" applyAlignment="1">
      <alignment horizontal="right" vertical="center"/>
    </xf>
    <xf numFmtId="4" fontId="5" fillId="2" borderId="27" xfId="6" applyNumberFormat="1" applyFont="1" applyFill="1" applyBorder="1" applyAlignment="1">
      <alignment horizontal="right" vertical="center"/>
    </xf>
    <xf numFmtId="4" fontId="5" fillId="2" borderId="2" xfId="6" applyNumberFormat="1" applyFont="1" applyFill="1" applyBorder="1" applyAlignment="1">
      <alignment horizontal="right" vertical="center"/>
    </xf>
    <xf numFmtId="4" fontId="5" fillId="2" borderId="41" xfId="6" applyNumberFormat="1" applyFont="1" applyFill="1" applyBorder="1" applyAlignment="1">
      <alignment horizontal="right" vertical="center"/>
    </xf>
    <xf numFmtId="4" fontId="5" fillId="2" borderId="17" xfId="6" applyNumberFormat="1" applyFont="1" applyFill="1" applyBorder="1" applyAlignment="1">
      <alignment horizontal="right" vertical="center"/>
    </xf>
    <xf numFmtId="4" fontId="5" fillId="2" borderId="7" xfId="6" applyNumberFormat="1" applyFont="1" applyFill="1" applyBorder="1" applyAlignment="1">
      <alignment horizontal="right" vertical="center"/>
    </xf>
    <xf numFmtId="4" fontId="40" fillId="2" borderId="3" xfId="6" applyNumberFormat="1" applyFont="1" applyFill="1" applyBorder="1" applyAlignment="1">
      <alignment horizontal="right" vertical="center"/>
    </xf>
    <xf numFmtId="4" fontId="5" fillId="2" borderId="1" xfId="6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horizontal="center" vertical="center"/>
    </xf>
    <xf numFmtId="0" fontId="5" fillId="0" borderId="12" xfId="6" applyFont="1" applyFill="1" applyBorder="1" applyAlignment="1">
      <alignment horizontal="center" vertical="center" wrapText="1"/>
    </xf>
    <xf numFmtId="0" fontId="5" fillId="0" borderId="16" xfId="6" applyFont="1" applyFill="1" applyBorder="1" applyAlignment="1">
      <alignment horizontal="center" vertical="center" wrapText="1"/>
    </xf>
    <xf numFmtId="0" fontId="10" fillId="2" borderId="0" xfId="6" applyFont="1" applyFill="1" applyAlignment="1">
      <alignment horizontal="center"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9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wrapText="1"/>
    </xf>
    <xf numFmtId="0" fontId="11" fillId="2" borderId="0" xfId="6" applyFont="1" applyFill="1" applyAlignment="1">
      <alignment horizontal="center" vertical="top"/>
    </xf>
    <xf numFmtId="0" fontId="12" fillId="2" borderId="0" xfId="6" applyFont="1" applyFill="1" applyAlignment="1">
      <alignment horizontal="center" vertical="center" wrapText="1"/>
    </xf>
    <xf numFmtId="49" fontId="13" fillId="0" borderId="6" xfId="6" applyNumberFormat="1" applyFont="1" applyFill="1" applyBorder="1" applyAlignment="1">
      <alignment horizontal="center" vertical="center" wrapText="1"/>
    </xf>
    <xf numFmtId="49" fontId="13" fillId="0" borderId="13" xfId="6" applyNumberFormat="1" applyFont="1" applyFill="1" applyBorder="1" applyAlignment="1">
      <alignment horizontal="center"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3" fillId="0" borderId="1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15" xfId="6" applyFont="1" applyFill="1" applyBorder="1" applyAlignment="1">
      <alignment horizontal="center" vertical="center" wrapText="1"/>
    </xf>
    <xf numFmtId="0" fontId="13" fillId="0" borderId="9" xfId="6" applyFont="1" applyFill="1" applyBorder="1" applyAlignment="1">
      <alignment horizontal="center" vertical="center" wrapText="1"/>
    </xf>
    <xf numFmtId="0" fontId="13" fillId="0" borderId="10" xfId="6" applyFont="1" applyFill="1" applyBorder="1" applyAlignment="1">
      <alignment horizontal="center" vertical="center" wrapText="1"/>
    </xf>
    <xf numFmtId="4" fontId="13" fillId="0" borderId="11" xfId="6" applyNumberFormat="1" applyFont="1" applyFill="1" applyBorder="1" applyAlignment="1">
      <alignment horizontal="center" vertical="center" wrapText="1"/>
    </xf>
    <xf numFmtId="4" fontId="13" fillId="0" borderId="10" xfId="6" applyNumberFormat="1" applyFont="1" applyFill="1" applyBorder="1" applyAlignment="1">
      <alignment horizontal="center" vertical="center" wrapText="1"/>
    </xf>
    <xf numFmtId="0" fontId="5" fillId="0" borderId="0" xfId="6" applyNumberFormat="1" applyFont="1" applyFill="1" applyAlignment="1">
      <alignment horizontal="left" vertical="top" wrapText="1"/>
    </xf>
    <xf numFmtId="49" fontId="16" fillId="25" borderId="20" xfId="6" applyNumberFormat="1" applyFont="1" applyFill="1" applyBorder="1" applyAlignment="1">
      <alignment horizontal="center" vertical="center"/>
    </xf>
    <xf numFmtId="49" fontId="16" fillId="25" borderId="21" xfId="6" applyNumberFormat="1" applyFont="1" applyFill="1" applyBorder="1" applyAlignment="1">
      <alignment horizontal="center" vertical="center"/>
    </xf>
    <xf numFmtId="49" fontId="16" fillId="25" borderId="22" xfId="6" applyNumberFormat="1" applyFont="1" applyFill="1" applyBorder="1" applyAlignment="1">
      <alignment horizontal="center" vertical="center"/>
    </xf>
    <xf numFmtId="49" fontId="16" fillId="2" borderId="20" xfId="6" applyNumberFormat="1" applyFont="1" applyFill="1" applyBorder="1" applyAlignment="1">
      <alignment horizontal="center" vertical="center"/>
    </xf>
    <xf numFmtId="49" fontId="16" fillId="2" borderId="21" xfId="6" applyNumberFormat="1" applyFont="1" applyFill="1" applyBorder="1" applyAlignment="1">
      <alignment horizontal="center" vertical="center"/>
    </xf>
    <xf numFmtId="49" fontId="16" fillId="2" borderId="22" xfId="6" applyNumberFormat="1" applyFont="1" applyFill="1" applyBorder="1" applyAlignment="1">
      <alignment horizontal="center" vertical="center"/>
    </xf>
    <xf numFmtId="0" fontId="12" fillId="0" borderId="30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31" xfId="6" applyFont="1" applyFill="1" applyBorder="1" applyAlignment="1">
      <alignment horizontal="center" vertical="center" wrapText="1"/>
    </xf>
    <xf numFmtId="0" fontId="4" fillId="0" borderId="9" xfId="6" applyFont="1" applyFill="1" applyBorder="1" applyAlignment="1">
      <alignment horizontal="left" vertical="center" wrapText="1"/>
    </xf>
    <xf numFmtId="0" fontId="4" fillId="0" borderId="10" xfId="6" applyFont="1" applyFill="1" applyBorder="1" applyAlignment="1">
      <alignment horizontal="left" vertical="center" wrapText="1"/>
    </xf>
    <xf numFmtId="49" fontId="5" fillId="0" borderId="0" xfId="6" applyNumberFormat="1" applyFont="1" applyFill="1" applyAlignment="1">
      <alignment horizontal="left" vertical="center"/>
    </xf>
    <xf numFmtId="49" fontId="5" fillId="0" borderId="0" xfId="6" applyNumberFormat="1" applyFont="1" applyFill="1" applyAlignment="1">
      <alignment horizontal="left" vertical="center" wrapText="1"/>
    </xf>
    <xf numFmtId="49" fontId="5" fillId="2" borderId="0" xfId="6" applyNumberFormat="1" applyFont="1" applyFill="1" applyAlignment="1">
      <alignment horizontal="center" vertical="center"/>
    </xf>
    <xf numFmtId="4" fontId="14" fillId="0" borderId="4" xfId="6" applyNumberFormat="1" applyFont="1" applyFill="1" applyBorder="1" applyAlignment="1">
      <alignment horizontal="center" vertical="center" wrapText="1"/>
    </xf>
  </cellXfs>
  <cellStyles count="1105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44"/>
    <cellStyle name="Обычный 11" xfId="2"/>
    <cellStyle name="Обычный 12" xfId="4"/>
    <cellStyle name="Обычный 12 2" xfId="45"/>
    <cellStyle name="Обычный 12 3" xfId="584"/>
    <cellStyle name="Обычный 2" xfId="1"/>
    <cellStyle name="Обычный 2 26 2" xfId="46"/>
    <cellStyle name="Обычный 3" xfId="3"/>
    <cellStyle name="Обычный 3 2" xfId="6"/>
    <cellStyle name="Обычный 3 2 2 2" xfId="48"/>
    <cellStyle name="Обычный 3 21" xfId="49"/>
    <cellStyle name="Обычный 3 3" xfId="47"/>
    <cellStyle name="Обычный 4" xfId="50"/>
    <cellStyle name="Обычный 4 2" xfId="51"/>
    <cellStyle name="Обычный 5" xfId="52"/>
    <cellStyle name="Обычный 6" xfId="53"/>
    <cellStyle name="Обычный 6 10" xfId="54"/>
    <cellStyle name="Обычный 6 10 2" xfId="586"/>
    <cellStyle name="Обычный 6 11" xfId="55"/>
    <cellStyle name="Обычный 6 11 2" xfId="587"/>
    <cellStyle name="Обычный 6 12" xfId="585"/>
    <cellStyle name="Обычный 6 2" xfId="56"/>
    <cellStyle name="Обычный 6 2 10" xfId="57"/>
    <cellStyle name="Обычный 6 2 10 2" xfId="589"/>
    <cellStyle name="Обычный 6 2 11" xfId="58"/>
    <cellStyle name="Обычный 6 2 11 2" xfId="590"/>
    <cellStyle name="Обычный 6 2 12" xfId="59"/>
    <cellStyle name="Обычный 6 2 12 2" xfId="591"/>
    <cellStyle name="Обычный 6 2 13" xfId="588"/>
    <cellStyle name="Обычный 6 2 2" xfId="60"/>
    <cellStyle name="Обычный 6 2 2 10" xfId="61"/>
    <cellStyle name="Обычный 6 2 2 10 2" xfId="593"/>
    <cellStyle name="Обычный 6 2 2 11" xfId="62"/>
    <cellStyle name="Обычный 6 2 2 11 2" xfId="594"/>
    <cellStyle name="Обычный 6 2 2 12" xfId="592"/>
    <cellStyle name="Обычный 6 2 2 2" xfId="63"/>
    <cellStyle name="Обычный 6 2 2 2 2" xfId="64"/>
    <cellStyle name="Обычный 6 2 2 2 2 2" xfId="65"/>
    <cellStyle name="Обычный 6 2 2 2 2 2 2" xfId="66"/>
    <cellStyle name="Обычный 6 2 2 2 2 2 2 2" xfId="67"/>
    <cellStyle name="Обычный 6 2 2 2 2 2 2 2 2" xfId="599"/>
    <cellStyle name="Обычный 6 2 2 2 2 2 2 3" xfId="68"/>
    <cellStyle name="Обычный 6 2 2 2 2 2 2 3 2" xfId="600"/>
    <cellStyle name="Обычный 6 2 2 2 2 2 2 4" xfId="598"/>
    <cellStyle name="Обычный 6 2 2 2 2 2 3" xfId="69"/>
    <cellStyle name="Обычный 6 2 2 2 2 2 3 2" xfId="70"/>
    <cellStyle name="Обычный 6 2 2 2 2 2 3 2 2" xfId="602"/>
    <cellStyle name="Обычный 6 2 2 2 2 2 3 3" xfId="71"/>
    <cellStyle name="Обычный 6 2 2 2 2 2 3 3 2" xfId="603"/>
    <cellStyle name="Обычный 6 2 2 2 2 2 3 4" xfId="601"/>
    <cellStyle name="Обычный 6 2 2 2 2 2 4" xfId="72"/>
    <cellStyle name="Обычный 6 2 2 2 2 2 4 2" xfId="604"/>
    <cellStyle name="Обычный 6 2 2 2 2 2 5" xfId="73"/>
    <cellStyle name="Обычный 6 2 2 2 2 2 5 2" xfId="605"/>
    <cellStyle name="Обычный 6 2 2 2 2 2 6" xfId="597"/>
    <cellStyle name="Обычный 6 2 2 2 2 3" xfId="74"/>
    <cellStyle name="Обычный 6 2 2 2 2 3 2" xfId="75"/>
    <cellStyle name="Обычный 6 2 2 2 2 3 2 2" xfId="607"/>
    <cellStyle name="Обычный 6 2 2 2 2 3 3" xfId="76"/>
    <cellStyle name="Обычный 6 2 2 2 2 3 3 2" xfId="608"/>
    <cellStyle name="Обычный 6 2 2 2 2 3 4" xfId="606"/>
    <cellStyle name="Обычный 6 2 2 2 2 4" xfId="77"/>
    <cellStyle name="Обычный 6 2 2 2 2 4 2" xfId="78"/>
    <cellStyle name="Обычный 6 2 2 2 2 4 2 2" xfId="610"/>
    <cellStyle name="Обычный 6 2 2 2 2 4 3" xfId="79"/>
    <cellStyle name="Обычный 6 2 2 2 2 4 3 2" xfId="611"/>
    <cellStyle name="Обычный 6 2 2 2 2 4 4" xfId="609"/>
    <cellStyle name="Обычный 6 2 2 2 2 5" xfId="80"/>
    <cellStyle name="Обычный 6 2 2 2 2 5 2" xfId="612"/>
    <cellStyle name="Обычный 6 2 2 2 2 6" xfId="81"/>
    <cellStyle name="Обычный 6 2 2 2 2 6 2" xfId="613"/>
    <cellStyle name="Обычный 6 2 2 2 2 7" xfId="596"/>
    <cellStyle name="Обычный 6 2 2 2 3" xfId="82"/>
    <cellStyle name="Обычный 6 2 2 2 3 2" xfId="83"/>
    <cellStyle name="Обычный 6 2 2 2 3 2 2" xfId="84"/>
    <cellStyle name="Обычный 6 2 2 2 3 2 2 2" xfId="616"/>
    <cellStyle name="Обычный 6 2 2 2 3 2 3" xfId="85"/>
    <cellStyle name="Обычный 6 2 2 2 3 2 3 2" xfId="617"/>
    <cellStyle name="Обычный 6 2 2 2 3 2 4" xfId="615"/>
    <cellStyle name="Обычный 6 2 2 2 3 3" xfId="86"/>
    <cellStyle name="Обычный 6 2 2 2 3 3 2" xfId="87"/>
    <cellStyle name="Обычный 6 2 2 2 3 3 2 2" xfId="619"/>
    <cellStyle name="Обычный 6 2 2 2 3 3 3" xfId="88"/>
    <cellStyle name="Обычный 6 2 2 2 3 3 3 2" xfId="620"/>
    <cellStyle name="Обычный 6 2 2 2 3 3 4" xfId="618"/>
    <cellStyle name="Обычный 6 2 2 2 3 4" xfId="89"/>
    <cellStyle name="Обычный 6 2 2 2 3 4 2" xfId="621"/>
    <cellStyle name="Обычный 6 2 2 2 3 5" xfId="90"/>
    <cellStyle name="Обычный 6 2 2 2 3 5 2" xfId="622"/>
    <cellStyle name="Обычный 6 2 2 2 3 6" xfId="614"/>
    <cellStyle name="Обычный 6 2 2 2 4" xfId="91"/>
    <cellStyle name="Обычный 6 2 2 2 4 2" xfId="92"/>
    <cellStyle name="Обычный 6 2 2 2 4 2 2" xfId="624"/>
    <cellStyle name="Обычный 6 2 2 2 4 3" xfId="93"/>
    <cellStyle name="Обычный 6 2 2 2 4 3 2" xfId="625"/>
    <cellStyle name="Обычный 6 2 2 2 4 4" xfId="623"/>
    <cellStyle name="Обычный 6 2 2 2 5" xfId="94"/>
    <cellStyle name="Обычный 6 2 2 2 5 2" xfId="95"/>
    <cellStyle name="Обычный 6 2 2 2 5 2 2" xfId="627"/>
    <cellStyle name="Обычный 6 2 2 2 5 3" xfId="96"/>
    <cellStyle name="Обычный 6 2 2 2 5 3 2" xfId="628"/>
    <cellStyle name="Обычный 6 2 2 2 5 4" xfId="626"/>
    <cellStyle name="Обычный 6 2 2 2 6" xfId="97"/>
    <cellStyle name="Обычный 6 2 2 2 6 2" xfId="629"/>
    <cellStyle name="Обычный 6 2 2 2 7" xfId="98"/>
    <cellStyle name="Обычный 6 2 2 2 7 2" xfId="630"/>
    <cellStyle name="Обычный 6 2 2 2 8" xfId="595"/>
    <cellStyle name="Обычный 6 2 2 3" xfId="99"/>
    <cellStyle name="Обычный 6 2 2 3 2" xfId="100"/>
    <cellStyle name="Обычный 6 2 2 3 2 2" xfId="101"/>
    <cellStyle name="Обычный 6 2 2 3 2 2 2" xfId="102"/>
    <cellStyle name="Обычный 6 2 2 3 2 2 2 2" xfId="634"/>
    <cellStyle name="Обычный 6 2 2 3 2 2 3" xfId="103"/>
    <cellStyle name="Обычный 6 2 2 3 2 2 3 2" xfId="635"/>
    <cellStyle name="Обычный 6 2 2 3 2 2 4" xfId="633"/>
    <cellStyle name="Обычный 6 2 2 3 2 3" xfId="104"/>
    <cellStyle name="Обычный 6 2 2 3 2 3 2" xfId="105"/>
    <cellStyle name="Обычный 6 2 2 3 2 3 2 2" xfId="637"/>
    <cellStyle name="Обычный 6 2 2 3 2 3 3" xfId="106"/>
    <cellStyle name="Обычный 6 2 2 3 2 3 3 2" xfId="638"/>
    <cellStyle name="Обычный 6 2 2 3 2 3 4" xfId="636"/>
    <cellStyle name="Обычный 6 2 2 3 2 4" xfId="107"/>
    <cellStyle name="Обычный 6 2 2 3 2 4 2" xfId="639"/>
    <cellStyle name="Обычный 6 2 2 3 2 5" xfId="108"/>
    <cellStyle name="Обычный 6 2 2 3 2 5 2" xfId="640"/>
    <cellStyle name="Обычный 6 2 2 3 2 6" xfId="632"/>
    <cellStyle name="Обычный 6 2 2 3 3" xfId="109"/>
    <cellStyle name="Обычный 6 2 2 3 3 2" xfId="110"/>
    <cellStyle name="Обычный 6 2 2 3 3 2 2" xfId="642"/>
    <cellStyle name="Обычный 6 2 2 3 3 3" xfId="111"/>
    <cellStyle name="Обычный 6 2 2 3 3 3 2" xfId="643"/>
    <cellStyle name="Обычный 6 2 2 3 3 4" xfId="641"/>
    <cellStyle name="Обычный 6 2 2 3 4" xfId="112"/>
    <cellStyle name="Обычный 6 2 2 3 4 2" xfId="113"/>
    <cellStyle name="Обычный 6 2 2 3 4 2 2" xfId="645"/>
    <cellStyle name="Обычный 6 2 2 3 4 3" xfId="114"/>
    <cellStyle name="Обычный 6 2 2 3 4 3 2" xfId="646"/>
    <cellStyle name="Обычный 6 2 2 3 4 4" xfId="644"/>
    <cellStyle name="Обычный 6 2 2 3 5" xfId="115"/>
    <cellStyle name="Обычный 6 2 2 3 5 2" xfId="647"/>
    <cellStyle name="Обычный 6 2 2 3 6" xfId="116"/>
    <cellStyle name="Обычный 6 2 2 3 6 2" xfId="648"/>
    <cellStyle name="Обычный 6 2 2 3 7" xfId="631"/>
    <cellStyle name="Обычный 6 2 2 4" xfId="117"/>
    <cellStyle name="Обычный 6 2 2 4 2" xfId="118"/>
    <cellStyle name="Обычный 6 2 2 4 2 2" xfId="119"/>
    <cellStyle name="Обычный 6 2 2 4 2 2 2" xfId="120"/>
    <cellStyle name="Обычный 6 2 2 4 2 2 2 2" xfId="652"/>
    <cellStyle name="Обычный 6 2 2 4 2 2 3" xfId="121"/>
    <cellStyle name="Обычный 6 2 2 4 2 2 3 2" xfId="653"/>
    <cellStyle name="Обычный 6 2 2 4 2 2 4" xfId="651"/>
    <cellStyle name="Обычный 6 2 2 4 2 3" xfId="122"/>
    <cellStyle name="Обычный 6 2 2 4 2 3 2" xfId="123"/>
    <cellStyle name="Обычный 6 2 2 4 2 3 2 2" xfId="655"/>
    <cellStyle name="Обычный 6 2 2 4 2 3 3" xfId="124"/>
    <cellStyle name="Обычный 6 2 2 4 2 3 3 2" xfId="656"/>
    <cellStyle name="Обычный 6 2 2 4 2 3 4" xfId="654"/>
    <cellStyle name="Обычный 6 2 2 4 2 4" xfId="125"/>
    <cellStyle name="Обычный 6 2 2 4 2 4 2" xfId="657"/>
    <cellStyle name="Обычный 6 2 2 4 2 5" xfId="126"/>
    <cellStyle name="Обычный 6 2 2 4 2 5 2" xfId="658"/>
    <cellStyle name="Обычный 6 2 2 4 2 6" xfId="650"/>
    <cellStyle name="Обычный 6 2 2 4 3" xfId="127"/>
    <cellStyle name="Обычный 6 2 2 4 3 2" xfId="128"/>
    <cellStyle name="Обычный 6 2 2 4 3 2 2" xfId="660"/>
    <cellStyle name="Обычный 6 2 2 4 3 3" xfId="129"/>
    <cellStyle name="Обычный 6 2 2 4 3 3 2" xfId="661"/>
    <cellStyle name="Обычный 6 2 2 4 3 4" xfId="659"/>
    <cellStyle name="Обычный 6 2 2 4 4" xfId="130"/>
    <cellStyle name="Обычный 6 2 2 4 4 2" xfId="131"/>
    <cellStyle name="Обычный 6 2 2 4 4 2 2" xfId="663"/>
    <cellStyle name="Обычный 6 2 2 4 4 3" xfId="132"/>
    <cellStyle name="Обычный 6 2 2 4 4 3 2" xfId="664"/>
    <cellStyle name="Обычный 6 2 2 4 4 4" xfId="662"/>
    <cellStyle name="Обычный 6 2 2 4 5" xfId="133"/>
    <cellStyle name="Обычный 6 2 2 4 5 2" xfId="665"/>
    <cellStyle name="Обычный 6 2 2 4 6" xfId="134"/>
    <cellStyle name="Обычный 6 2 2 4 6 2" xfId="666"/>
    <cellStyle name="Обычный 6 2 2 4 7" xfId="649"/>
    <cellStyle name="Обычный 6 2 2 5" xfId="135"/>
    <cellStyle name="Обычный 6 2 2 5 2" xfId="136"/>
    <cellStyle name="Обычный 6 2 2 5 2 2" xfId="137"/>
    <cellStyle name="Обычный 6 2 2 5 2 2 2" xfId="669"/>
    <cellStyle name="Обычный 6 2 2 5 2 3" xfId="138"/>
    <cellStyle name="Обычный 6 2 2 5 2 3 2" xfId="670"/>
    <cellStyle name="Обычный 6 2 2 5 2 4" xfId="668"/>
    <cellStyle name="Обычный 6 2 2 5 3" xfId="139"/>
    <cellStyle name="Обычный 6 2 2 5 3 2" xfId="140"/>
    <cellStyle name="Обычный 6 2 2 5 3 2 2" xfId="672"/>
    <cellStyle name="Обычный 6 2 2 5 3 3" xfId="141"/>
    <cellStyle name="Обычный 6 2 2 5 3 3 2" xfId="673"/>
    <cellStyle name="Обычный 6 2 2 5 3 4" xfId="671"/>
    <cellStyle name="Обычный 6 2 2 5 4" xfId="142"/>
    <cellStyle name="Обычный 6 2 2 5 4 2" xfId="674"/>
    <cellStyle name="Обычный 6 2 2 5 5" xfId="143"/>
    <cellStyle name="Обычный 6 2 2 5 5 2" xfId="675"/>
    <cellStyle name="Обычный 6 2 2 5 6" xfId="667"/>
    <cellStyle name="Обычный 6 2 2 6" xfId="144"/>
    <cellStyle name="Обычный 6 2 2 6 2" xfId="145"/>
    <cellStyle name="Обычный 6 2 2 6 2 2" xfId="677"/>
    <cellStyle name="Обычный 6 2 2 6 3" xfId="146"/>
    <cellStyle name="Обычный 6 2 2 6 3 2" xfId="678"/>
    <cellStyle name="Обычный 6 2 2 6 4" xfId="676"/>
    <cellStyle name="Обычный 6 2 2 7" xfId="147"/>
    <cellStyle name="Обычный 6 2 2 7 2" xfId="148"/>
    <cellStyle name="Обычный 6 2 2 7 2 2" xfId="680"/>
    <cellStyle name="Обычный 6 2 2 7 3" xfId="149"/>
    <cellStyle name="Обычный 6 2 2 7 3 2" xfId="681"/>
    <cellStyle name="Обычный 6 2 2 7 4" xfId="679"/>
    <cellStyle name="Обычный 6 2 2 8" xfId="150"/>
    <cellStyle name="Обычный 6 2 2 8 2" xfId="151"/>
    <cellStyle name="Обычный 6 2 2 8 2 2" xfId="683"/>
    <cellStyle name="Обычный 6 2 2 8 3" xfId="152"/>
    <cellStyle name="Обычный 6 2 2 8 3 2" xfId="684"/>
    <cellStyle name="Обычный 6 2 2 8 4" xfId="682"/>
    <cellStyle name="Обычный 6 2 2 9" xfId="153"/>
    <cellStyle name="Обычный 6 2 2 9 2" xfId="685"/>
    <cellStyle name="Обычный 6 2 3" xfId="154"/>
    <cellStyle name="Обычный 6 2 3 10" xfId="155"/>
    <cellStyle name="Обычный 6 2 3 10 2" xfId="687"/>
    <cellStyle name="Обычный 6 2 3 11" xfId="156"/>
    <cellStyle name="Обычный 6 2 3 11 2" xfId="688"/>
    <cellStyle name="Обычный 6 2 3 12" xfId="686"/>
    <cellStyle name="Обычный 6 2 3 2" xfId="157"/>
    <cellStyle name="Обычный 6 2 3 2 2" xfId="158"/>
    <cellStyle name="Обычный 6 2 3 2 2 2" xfId="159"/>
    <cellStyle name="Обычный 6 2 3 2 2 2 2" xfId="160"/>
    <cellStyle name="Обычный 6 2 3 2 2 2 2 2" xfId="161"/>
    <cellStyle name="Обычный 6 2 3 2 2 2 2 2 2" xfId="693"/>
    <cellStyle name="Обычный 6 2 3 2 2 2 2 3" xfId="162"/>
    <cellStyle name="Обычный 6 2 3 2 2 2 2 3 2" xfId="694"/>
    <cellStyle name="Обычный 6 2 3 2 2 2 2 4" xfId="692"/>
    <cellStyle name="Обычный 6 2 3 2 2 2 3" xfId="163"/>
    <cellStyle name="Обычный 6 2 3 2 2 2 3 2" xfId="164"/>
    <cellStyle name="Обычный 6 2 3 2 2 2 3 2 2" xfId="696"/>
    <cellStyle name="Обычный 6 2 3 2 2 2 3 3" xfId="165"/>
    <cellStyle name="Обычный 6 2 3 2 2 2 3 3 2" xfId="697"/>
    <cellStyle name="Обычный 6 2 3 2 2 2 3 4" xfId="695"/>
    <cellStyle name="Обычный 6 2 3 2 2 2 4" xfId="166"/>
    <cellStyle name="Обычный 6 2 3 2 2 2 4 2" xfId="698"/>
    <cellStyle name="Обычный 6 2 3 2 2 2 5" xfId="167"/>
    <cellStyle name="Обычный 6 2 3 2 2 2 5 2" xfId="699"/>
    <cellStyle name="Обычный 6 2 3 2 2 2 6" xfId="691"/>
    <cellStyle name="Обычный 6 2 3 2 2 3" xfId="168"/>
    <cellStyle name="Обычный 6 2 3 2 2 3 2" xfId="169"/>
    <cellStyle name="Обычный 6 2 3 2 2 3 2 2" xfId="701"/>
    <cellStyle name="Обычный 6 2 3 2 2 3 3" xfId="170"/>
    <cellStyle name="Обычный 6 2 3 2 2 3 3 2" xfId="702"/>
    <cellStyle name="Обычный 6 2 3 2 2 3 4" xfId="700"/>
    <cellStyle name="Обычный 6 2 3 2 2 4" xfId="171"/>
    <cellStyle name="Обычный 6 2 3 2 2 4 2" xfId="172"/>
    <cellStyle name="Обычный 6 2 3 2 2 4 2 2" xfId="704"/>
    <cellStyle name="Обычный 6 2 3 2 2 4 3" xfId="173"/>
    <cellStyle name="Обычный 6 2 3 2 2 4 3 2" xfId="705"/>
    <cellStyle name="Обычный 6 2 3 2 2 4 4" xfId="703"/>
    <cellStyle name="Обычный 6 2 3 2 2 5" xfId="174"/>
    <cellStyle name="Обычный 6 2 3 2 2 5 2" xfId="706"/>
    <cellStyle name="Обычный 6 2 3 2 2 6" xfId="175"/>
    <cellStyle name="Обычный 6 2 3 2 2 6 2" xfId="707"/>
    <cellStyle name="Обычный 6 2 3 2 2 7" xfId="690"/>
    <cellStyle name="Обычный 6 2 3 2 3" xfId="176"/>
    <cellStyle name="Обычный 6 2 3 2 3 2" xfId="177"/>
    <cellStyle name="Обычный 6 2 3 2 3 2 2" xfId="178"/>
    <cellStyle name="Обычный 6 2 3 2 3 2 2 2" xfId="710"/>
    <cellStyle name="Обычный 6 2 3 2 3 2 3" xfId="179"/>
    <cellStyle name="Обычный 6 2 3 2 3 2 3 2" xfId="711"/>
    <cellStyle name="Обычный 6 2 3 2 3 2 4" xfId="709"/>
    <cellStyle name="Обычный 6 2 3 2 3 3" xfId="180"/>
    <cellStyle name="Обычный 6 2 3 2 3 3 2" xfId="181"/>
    <cellStyle name="Обычный 6 2 3 2 3 3 2 2" xfId="713"/>
    <cellStyle name="Обычный 6 2 3 2 3 3 3" xfId="182"/>
    <cellStyle name="Обычный 6 2 3 2 3 3 3 2" xfId="714"/>
    <cellStyle name="Обычный 6 2 3 2 3 3 4" xfId="712"/>
    <cellStyle name="Обычный 6 2 3 2 3 4" xfId="183"/>
    <cellStyle name="Обычный 6 2 3 2 3 4 2" xfId="715"/>
    <cellStyle name="Обычный 6 2 3 2 3 5" xfId="184"/>
    <cellStyle name="Обычный 6 2 3 2 3 5 2" xfId="716"/>
    <cellStyle name="Обычный 6 2 3 2 3 6" xfId="708"/>
    <cellStyle name="Обычный 6 2 3 2 4" xfId="185"/>
    <cellStyle name="Обычный 6 2 3 2 4 2" xfId="186"/>
    <cellStyle name="Обычный 6 2 3 2 4 2 2" xfId="718"/>
    <cellStyle name="Обычный 6 2 3 2 4 3" xfId="187"/>
    <cellStyle name="Обычный 6 2 3 2 4 3 2" xfId="719"/>
    <cellStyle name="Обычный 6 2 3 2 4 4" xfId="717"/>
    <cellStyle name="Обычный 6 2 3 2 5" xfId="188"/>
    <cellStyle name="Обычный 6 2 3 2 5 2" xfId="189"/>
    <cellStyle name="Обычный 6 2 3 2 5 2 2" xfId="721"/>
    <cellStyle name="Обычный 6 2 3 2 5 3" xfId="190"/>
    <cellStyle name="Обычный 6 2 3 2 5 3 2" xfId="722"/>
    <cellStyle name="Обычный 6 2 3 2 5 4" xfId="720"/>
    <cellStyle name="Обычный 6 2 3 2 6" xfId="191"/>
    <cellStyle name="Обычный 6 2 3 2 6 2" xfId="723"/>
    <cellStyle name="Обычный 6 2 3 2 7" xfId="192"/>
    <cellStyle name="Обычный 6 2 3 2 7 2" xfId="724"/>
    <cellStyle name="Обычный 6 2 3 2 8" xfId="689"/>
    <cellStyle name="Обычный 6 2 3 3" xfId="193"/>
    <cellStyle name="Обычный 6 2 3 3 2" xfId="194"/>
    <cellStyle name="Обычный 6 2 3 3 2 2" xfId="195"/>
    <cellStyle name="Обычный 6 2 3 3 2 2 2" xfId="196"/>
    <cellStyle name="Обычный 6 2 3 3 2 2 2 2" xfId="728"/>
    <cellStyle name="Обычный 6 2 3 3 2 2 3" xfId="197"/>
    <cellStyle name="Обычный 6 2 3 3 2 2 3 2" xfId="729"/>
    <cellStyle name="Обычный 6 2 3 3 2 2 4" xfId="727"/>
    <cellStyle name="Обычный 6 2 3 3 2 3" xfId="198"/>
    <cellStyle name="Обычный 6 2 3 3 2 3 2" xfId="199"/>
    <cellStyle name="Обычный 6 2 3 3 2 3 2 2" xfId="731"/>
    <cellStyle name="Обычный 6 2 3 3 2 3 3" xfId="200"/>
    <cellStyle name="Обычный 6 2 3 3 2 3 3 2" xfId="732"/>
    <cellStyle name="Обычный 6 2 3 3 2 3 4" xfId="730"/>
    <cellStyle name="Обычный 6 2 3 3 2 4" xfId="201"/>
    <cellStyle name="Обычный 6 2 3 3 2 4 2" xfId="733"/>
    <cellStyle name="Обычный 6 2 3 3 2 5" xfId="202"/>
    <cellStyle name="Обычный 6 2 3 3 2 5 2" xfId="734"/>
    <cellStyle name="Обычный 6 2 3 3 2 6" xfId="726"/>
    <cellStyle name="Обычный 6 2 3 3 3" xfId="203"/>
    <cellStyle name="Обычный 6 2 3 3 3 2" xfId="204"/>
    <cellStyle name="Обычный 6 2 3 3 3 2 2" xfId="736"/>
    <cellStyle name="Обычный 6 2 3 3 3 3" xfId="205"/>
    <cellStyle name="Обычный 6 2 3 3 3 3 2" xfId="737"/>
    <cellStyle name="Обычный 6 2 3 3 3 4" xfId="735"/>
    <cellStyle name="Обычный 6 2 3 3 4" xfId="206"/>
    <cellStyle name="Обычный 6 2 3 3 4 2" xfId="207"/>
    <cellStyle name="Обычный 6 2 3 3 4 2 2" xfId="739"/>
    <cellStyle name="Обычный 6 2 3 3 4 3" xfId="208"/>
    <cellStyle name="Обычный 6 2 3 3 4 3 2" xfId="740"/>
    <cellStyle name="Обычный 6 2 3 3 4 4" xfId="738"/>
    <cellStyle name="Обычный 6 2 3 3 5" xfId="209"/>
    <cellStyle name="Обычный 6 2 3 3 5 2" xfId="741"/>
    <cellStyle name="Обычный 6 2 3 3 6" xfId="210"/>
    <cellStyle name="Обычный 6 2 3 3 6 2" xfId="742"/>
    <cellStyle name="Обычный 6 2 3 3 7" xfId="725"/>
    <cellStyle name="Обычный 6 2 3 4" xfId="211"/>
    <cellStyle name="Обычный 6 2 3 4 2" xfId="212"/>
    <cellStyle name="Обычный 6 2 3 4 2 2" xfId="213"/>
    <cellStyle name="Обычный 6 2 3 4 2 2 2" xfId="214"/>
    <cellStyle name="Обычный 6 2 3 4 2 2 2 2" xfId="746"/>
    <cellStyle name="Обычный 6 2 3 4 2 2 3" xfId="215"/>
    <cellStyle name="Обычный 6 2 3 4 2 2 3 2" xfId="747"/>
    <cellStyle name="Обычный 6 2 3 4 2 2 4" xfId="745"/>
    <cellStyle name="Обычный 6 2 3 4 2 3" xfId="216"/>
    <cellStyle name="Обычный 6 2 3 4 2 3 2" xfId="217"/>
    <cellStyle name="Обычный 6 2 3 4 2 3 2 2" xfId="749"/>
    <cellStyle name="Обычный 6 2 3 4 2 3 3" xfId="218"/>
    <cellStyle name="Обычный 6 2 3 4 2 3 3 2" xfId="750"/>
    <cellStyle name="Обычный 6 2 3 4 2 3 4" xfId="748"/>
    <cellStyle name="Обычный 6 2 3 4 2 4" xfId="219"/>
    <cellStyle name="Обычный 6 2 3 4 2 4 2" xfId="751"/>
    <cellStyle name="Обычный 6 2 3 4 2 5" xfId="220"/>
    <cellStyle name="Обычный 6 2 3 4 2 5 2" xfId="752"/>
    <cellStyle name="Обычный 6 2 3 4 2 6" xfId="744"/>
    <cellStyle name="Обычный 6 2 3 4 3" xfId="221"/>
    <cellStyle name="Обычный 6 2 3 4 3 2" xfId="222"/>
    <cellStyle name="Обычный 6 2 3 4 3 2 2" xfId="754"/>
    <cellStyle name="Обычный 6 2 3 4 3 3" xfId="223"/>
    <cellStyle name="Обычный 6 2 3 4 3 3 2" xfId="755"/>
    <cellStyle name="Обычный 6 2 3 4 3 4" xfId="753"/>
    <cellStyle name="Обычный 6 2 3 4 4" xfId="224"/>
    <cellStyle name="Обычный 6 2 3 4 4 2" xfId="225"/>
    <cellStyle name="Обычный 6 2 3 4 4 2 2" xfId="757"/>
    <cellStyle name="Обычный 6 2 3 4 4 3" xfId="226"/>
    <cellStyle name="Обычный 6 2 3 4 4 3 2" xfId="758"/>
    <cellStyle name="Обычный 6 2 3 4 4 4" xfId="756"/>
    <cellStyle name="Обычный 6 2 3 4 5" xfId="227"/>
    <cellStyle name="Обычный 6 2 3 4 5 2" xfId="759"/>
    <cellStyle name="Обычный 6 2 3 4 6" xfId="228"/>
    <cellStyle name="Обычный 6 2 3 4 6 2" xfId="760"/>
    <cellStyle name="Обычный 6 2 3 4 7" xfId="743"/>
    <cellStyle name="Обычный 6 2 3 5" xfId="229"/>
    <cellStyle name="Обычный 6 2 3 5 2" xfId="230"/>
    <cellStyle name="Обычный 6 2 3 5 2 2" xfId="231"/>
    <cellStyle name="Обычный 6 2 3 5 2 2 2" xfId="763"/>
    <cellStyle name="Обычный 6 2 3 5 2 3" xfId="232"/>
    <cellStyle name="Обычный 6 2 3 5 2 3 2" xfId="764"/>
    <cellStyle name="Обычный 6 2 3 5 2 4" xfId="762"/>
    <cellStyle name="Обычный 6 2 3 5 3" xfId="233"/>
    <cellStyle name="Обычный 6 2 3 5 3 2" xfId="234"/>
    <cellStyle name="Обычный 6 2 3 5 3 2 2" xfId="766"/>
    <cellStyle name="Обычный 6 2 3 5 3 3" xfId="235"/>
    <cellStyle name="Обычный 6 2 3 5 3 3 2" xfId="767"/>
    <cellStyle name="Обычный 6 2 3 5 3 4" xfId="765"/>
    <cellStyle name="Обычный 6 2 3 5 4" xfId="236"/>
    <cellStyle name="Обычный 6 2 3 5 4 2" xfId="768"/>
    <cellStyle name="Обычный 6 2 3 5 5" xfId="237"/>
    <cellStyle name="Обычный 6 2 3 5 5 2" xfId="769"/>
    <cellStyle name="Обычный 6 2 3 5 6" xfId="761"/>
    <cellStyle name="Обычный 6 2 3 6" xfId="238"/>
    <cellStyle name="Обычный 6 2 3 6 2" xfId="239"/>
    <cellStyle name="Обычный 6 2 3 6 2 2" xfId="771"/>
    <cellStyle name="Обычный 6 2 3 6 3" xfId="240"/>
    <cellStyle name="Обычный 6 2 3 6 3 2" xfId="772"/>
    <cellStyle name="Обычный 6 2 3 6 4" xfId="770"/>
    <cellStyle name="Обычный 6 2 3 7" xfId="241"/>
    <cellStyle name="Обычный 6 2 3 7 2" xfId="242"/>
    <cellStyle name="Обычный 6 2 3 7 2 2" xfId="774"/>
    <cellStyle name="Обычный 6 2 3 7 3" xfId="243"/>
    <cellStyle name="Обычный 6 2 3 7 3 2" xfId="775"/>
    <cellStyle name="Обычный 6 2 3 7 4" xfId="773"/>
    <cellStyle name="Обычный 6 2 3 8" xfId="244"/>
    <cellStyle name="Обычный 6 2 3 8 2" xfId="245"/>
    <cellStyle name="Обычный 6 2 3 8 2 2" xfId="777"/>
    <cellStyle name="Обычный 6 2 3 8 3" xfId="246"/>
    <cellStyle name="Обычный 6 2 3 8 3 2" xfId="778"/>
    <cellStyle name="Обычный 6 2 3 8 4" xfId="776"/>
    <cellStyle name="Обычный 6 2 3 9" xfId="247"/>
    <cellStyle name="Обычный 6 2 3 9 2" xfId="779"/>
    <cellStyle name="Обычный 6 2 4" xfId="248"/>
    <cellStyle name="Обычный 6 2 4 2" xfId="249"/>
    <cellStyle name="Обычный 6 2 4 2 2" xfId="250"/>
    <cellStyle name="Обычный 6 2 4 2 2 2" xfId="251"/>
    <cellStyle name="Обычный 6 2 4 2 2 2 2" xfId="783"/>
    <cellStyle name="Обычный 6 2 4 2 2 3" xfId="252"/>
    <cellStyle name="Обычный 6 2 4 2 2 3 2" xfId="784"/>
    <cellStyle name="Обычный 6 2 4 2 2 4" xfId="782"/>
    <cellStyle name="Обычный 6 2 4 2 3" xfId="253"/>
    <cellStyle name="Обычный 6 2 4 2 3 2" xfId="254"/>
    <cellStyle name="Обычный 6 2 4 2 3 2 2" xfId="786"/>
    <cellStyle name="Обычный 6 2 4 2 3 3" xfId="255"/>
    <cellStyle name="Обычный 6 2 4 2 3 3 2" xfId="787"/>
    <cellStyle name="Обычный 6 2 4 2 3 4" xfId="785"/>
    <cellStyle name="Обычный 6 2 4 2 4" xfId="256"/>
    <cellStyle name="Обычный 6 2 4 2 4 2" xfId="788"/>
    <cellStyle name="Обычный 6 2 4 2 5" xfId="257"/>
    <cellStyle name="Обычный 6 2 4 2 5 2" xfId="789"/>
    <cellStyle name="Обычный 6 2 4 2 6" xfId="781"/>
    <cellStyle name="Обычный 6 2 4 3" xfId="258"/>
    <cellStyle name="Обычный 6 2 4 3 2" xfId="259"/>
    <cellStyle name="Обычный 6 2 4 3 2 2" xfId="791"/>
    <cellStyle name="Обычный 6 2 4 3 3" xfId="260"/>
    <cellStyle name="Обычный 6 2 4 3 3 2" xfId="792"/>
    <cellStyle name="Обычный 6 2 4 3 4" xfId="790"/>
    <cellStyle name="Обычный 6 2 4 4" xfId="261"/>
    <cellStyle name="Обычный 6 2 4 4 2" xfId="262"/>
    <cellStyle name="Обычный 6 2 4 4 2 2" xfId="794"/>
    <cellStyle name="Обычный 6 2 4 4 3" xfId="263"/>
    <cellStyle name="Обычный 6 2 4 4 3 2" xfId="795"/>
    <cellStyle name="Обычный 6 2 4 4 4" xfId="793"/>
    <cellStyle name="Обычный 6 2 4 5" xfId="264"/>
    <cellStyle name="Обычный 6 2 4 5 2" xfId="796"/>
    <cellStyle name="Обычный 6 2 4 6" xfId="265"/>
    <cellStyle name="Обычный 6 2 4 6 2" xfId="797"/>
    <cellStyle name="Обычный 6 2 4 7" xfId="780"/>
    <cellStyle name="Обычный 6 2 5" xfId="266"/>
    <cellStyle name="Обычный 6 2 5 2" xfId="267"/>
    <cellStyle name="Обычный 6 2 5 2 2" xfId="268"/>
    <cellStyle name="Обычный 6 2 5 2 2 2" xfId="269"/>
    <cellStyle name="Обычный 6 2 5 2 2 2 2" xfId="801"/>
    <cellStyle name="Обычный 6 2 5 2 2 3" xfId="270"/>
    <cellStyle name="Обычный 6 2 5 2 2 3 2" xfId="802"/>
    <cellStyle name="Обычный 6 2 5 2 2 4" xfId="800"/>
    <cellStyle name="Обычный 6 2 5 2 3" xfId="271"/>
    <cellStyle name="Обычный 6 2 5 2 3 2" xfId="272"/>
    <cellStyle name="Обычный 6 2 5 2 3 2 2" xfId="804"/>
    <cellStyle name="Обычный 6 2 5 2 3 3" xfId="273"/>
    <cellStyle name="Обычный 6 2 5 2 3 3 2" xfId="805"/>
    <cellStyle name="Обычный 6 2 5 2 3 4" xfId="803"/>
    <cellStyle name="Обычный 6 2 5 2 4" xfId="274"/>
    <cellStyle name="Обычный 6 2 5 2 4 2" xfId="806"/>
    <cellStyle name="Обычный 6 2 5 2 5" xfId="275"/>
    <cellStyle name="Обычный 6 2 5 2 5 2" xfId="807"/>
    <cellStyle name="Обычный 6 2 5 2 6" xfId="799"/>
    <cellStyle name="Обычный 6 2 5 3" xfId="276"/>
    <cellStyle name="Обычный 6 2 5 3 2" xfId="277"/>
    <cellStyle name="Обычный 6 2 5 3 2 2" xfId="809"/>
    <cellStyle name="Обычный 6 2 5 3 3" xfId="278"/>
    <cellStyle name="Обычный 6 2 5 3 3 2" xfId="810"/>
    <cellStyle name="Обычный 6 2 5 3 4" xfId="808"/>
    <cellStyle name="Обычный 6 2 5 4" xfId="279"/>
    <cellStyle name="Обычный 6 2 5 4 2" xfId="280"/>
    <cellStyle name="Обычный 6 2 5 4 2 2" xfId="812"/>
    <cellStyle name="Обычный 6 2 5 4 3" xfId="281"/>
    <cellStyle name="Обычный 6 2 5 4 3 2" xfId="813"/>
    <cellStyle name="Обычный 6 2 5 4 4" xfId="811"/>
    <cellStyle name="Обычный 6 2 5 5" xfId="282"/>
    <cellStyle name="Обычный 6 2 5 5 2" xfId="814"/>
    <cellStyle name="Обычный 6 2 5 6" xfId="283"/>
    <cellStyle name="Обычный 6 2 5 6 2" xfId="815"/>
    <cellStyle name="Обычный 6 2 5 7" xfId="798"/>
    <cellStyle name="Обычный 6 2 6" xfId="284"/>
    <cellStyle name="Обычный 6 2 6 2" xfId="285"/>
    <cellStyle name="Обычный 6 2 6 2 2" xfId="286"/>
    <cellStyle name="Обычный 6 2 6 2 2 2" xfId="818"/>
    <cellStyle name="Обычный 6 2 6 2 3" xfId="287"/>
    <cellStyle name="Обычный 6 2 6 2 3 2" xfId="819"/>
    <cellStyle name="Обычный 6 2 6 2 4" xfId="817"/>
    <cellStyle name="Обычный 6 2 6 3" xfId="288"/>
    <cellStyle name="Обычный 6 2 6 3 2" xfId="289"/>
    <cellStyle name="Обычный 6 2 6 3 2 2" xfId="821"/>
    <cellStyle name="Обычный 6 2 6 3 3" xfId="290"/>
    <cellStyle name="Обычный 6 2 6 3 3 2" xfId="822"/>
    <cellStyle name="Обычный 6 2 6 3 4" xfId="820"/>
    <cellStyle name="Обычный 6 2 6 4" xfId="291"/>
    <cellStyle name="Обычный 6 2 6 4 2" xfId="823"/>
    <cellStyle name="Обычный 6 2 6 5" xfId="292"/>
    <cellStyle name="Обычный 6 2 6 5 2" xfId="824"/>
    <cellStyle name="Обычный 6 2 6 6" xfId="816"/>
    <cellStyle name="Обычный 6 2 7" xfId="293"/>
    <cellStyle name="Обычный 6 2 7 2" xfId="294"/>
    <cellStyle name="Обычный 6 2 7 2 2" xfId="826"/>
    <cellStyle name="Обычный 6 2 7 3" xfId="295"/>
    <cellStyle name="Обычный 6 2 7 3 2" xfId="827"/>
    <cellStyle name="Обычный 6 2 7 4" xfId="825"/>
    <cellStyle name="Обычный 6 2 8" xfId="296"/>
    <cellStyle name="Обычный 6 2 8 2" xfId="297"/>
    <cellStyle name="Обычный 6 2 8 2 2" xfId="829"/>
    <cellStyle name="Обычный 6 2 8 3" xfId="298"/>
    <cellStyle name="Обычный 6 2 8 3 2" xfId="830"/>
    <cellStyle name="Обычный 6 2 8 4" xfId="828"/>
    <cellStyle name="Обычный 6 2 9" xfId="299"/>
    <cellStyle name="Обычный 6 2 9 2" xfId="300"/>
    <cellStyle name="Обычный 6 2 9 2 2" xfId="832"/>
    <cellStyle name="Обычный 6 2 9 3" xfId="301"/>
    <cellStyle name="Обычный 6 2 9 3 2" xfId="833"/>
    <cellStyle name="Обычный 6 2 9 4" xfId="831"/>
    <cellStyle name="Обычный 6 3" xfId="302"/>
    <cellStyle name="Обычный 6 3 2" xfId="303"/>
    <cellStyle name="Обычный 6 3 2 2" xfId="304"/>
    <cellStyle name="Обычный 6 3 2 2 2" xfId="305"/>
    <cellStyle name="Обычный 6 3 2 2 2 2" xfId="837"/>
    <cellStyle name="Обычный 6 3 2 2 3" xfId="306"/>
    <cellStyle name="Обычный 6 3 2 2 3 2" xfId="838"/>
    <cellStyle name="Обычный 6 3 2 2 4" xfId="836"/>
    <cellStyle name="Обычный 6 3 2 3" xfId="307"/>
    <cellStyle name="Обычный 6 3 2 3 2" xfId="308"/>
    <cellStyle name="Обычный 6 3 2 3 2 2" xfId="840"/>
    <cellStyle name="Обычный 6 3 2 3 3" xfId="309"/>
    <cellStyle name="Обычный 6 3 2 3 3 2" xfId="841"/>
    <cellStyle name="Обычный 6 3 2 3 4" xfId="839"/>
    <cellStyle name="Обычный 6 3 2 4" xfId="310"/>
    <cellStyle name="Обычный 6 3 2 4 2" xfId="842"/>
    <cellStyle name="Обычный 6 3 2 5" xfId="311"/>
    <cellStyle name="Обычный 6 3 2 5 2" xfId="843"/>
    <cellStyle name="Обычный 6 3 2 6" xfId="835"/>
    <cellStyle name="Обычный 6 3 3" xfId="312"/>
    <cellStyle name="Обычный 6 3 3 2" xfId="313"/>
    <cellStyle name="Обычный 6 3 3 2 2" xfId="845"/>
    <cellStyle name="Обычный 6 3 3 3" xfId="314"/>
    <cellStyle name="Обычный 6 3 3 3 2" xfId="846"/>
    <cellStyle name="Обычный 6 3 3 4" xfId="844"/>
    <cellStyle name="Обычный 6 3 4" xfId="315"/>
    <cellStyle name="Обычный 6 3 4 2" xfId="316"/>
    <cellStyle name="Обычный 6 3 4 2 2" xfId="848"/>
    <cellStyle name="Обычный 6 3 4 3" xfId="317"/>
    <cellStyle name="Обычный 6 3 4 3 2" xfId="849"/>
    <cellStyle name="Обычный 6 3 4 4" xfId="847"/>
    <cellStyle name="Обычный 6 3 5" xfId="318"/>
    <cellStyle name="Обычный 6 3 5 2" xfId="850"/>
    <cellStyle name="Обычный 6 3 6" xfId="319"/>
    <cellStyle name="Обычный 6 3 6 2" xfId="851"/>
    <cellStyle name="Обычный 6 3 7" xfId="834"/>
    <cellStyle name="Обычный 6 4" xfId="320"/>
    <cellStyle name="Обычный 6 4 2" xfId="321"/>
    <cellStyle name="Обычный 6 4 2 2" xfId="322"/>
    <cellStyle name="Обычный 6 4 2 2 2" xfId="323"/>
    <cellStyle name="Обычный 6 4 2 2 2 2" xfId="855"/>
    <cellStyle name="Обычный 6 4 2 2 3" xfId="324"/>
    <cellStyle name="Обычный 6 4 2 2 3 2" xfId="856"/>
    <cellStyle name="Обычный 6 4 2 2 4" xfId="854"/>
    <cellStyle name="Обычный 6 4 2 3" xfId="325"/>
    <cellStyle name="Обычный 6 4 2 3 2" xfId="326"/>
    <cellStyle name="Обычный 6 4 2 3 2 2" xfId="858"/>
    <cellStyle name="Обычный 6 4 2 3 3" xfId="327"/>
    <cellStyle name="Обычный 6 4 2 3 3 2" xfId="859"/>
    <cellStyle name="Обычный 6 4 2 3 4" xfId="857"/>
    <cellStyle name="Обычный 6 4 2 4" xfId="328"/>
    <cellStyle name="Обычный 6 4 2 4 2" xfId="860"/>
    <cellStyle name="Обычный 6 4 2 5" xfId="329"/>
    <cellStyle name="Обычный 6 4 2 5 2" xfId="861"/>
    <cellStyle name="Обычный 6 4 2 6" xfId="853"/>
    <cellStyle name="Обычный 6 4 3" xfId="330"/>
    <cellStyle name="Обычный 6 4 3 2" xfId="331"/>
    <cellStyle name="Обычный 6 4 3 2 2" xfId="863"/>
    <cellStyle name="Обычный 6 4 3 3" xfId="332"/>
    <cellStyle name="Обычный 6 4 3 3 2" xfId="864"/>
    <cellStyle name="Обычный 6 4 3 4" xfId="862"/>
    <cellStyle name="Обычный 6 4 4" xfId="333"/>
    <cellStyle name="Обычный 6 4 4 2" xfId="334"/>
    <cellStyle name="Обычный 6 4 4 2 2" xfId="866"/>
    <cellStyle name="Обычный 6 4 4 3" xfId="335"/>
    <cellStyle name="Обычный 6 4 4 3 2" xfId="867"/>
    <cellStyle name="Обычный 6 4 4 4" xfId="865"/>
    <cellStyle name="Обычный 6 4 5" xfId="336"/>
    <cellStyle name="Обычный 6 4 5 2" xfId="868"/>
    <cellStyle name="Обычный 6 4 6" xfId="337"/>
    <cellStyle name="Обычный 6 4 6 2" xfId="869"/>
    <cellStyle name="Обычный 6 4 7" xfId="852"/>
    <cellStyle name="Обычный 6 5" xfId="338"/>
    <cellStyle name="Обычный 6 5 2" xfId="339"/>
    <cellStyle name="Обычный 6 5 2 2" xfId="340"/>
    <cellStyle name="Обычный 6 5 2 2 2" xfId="872"/>
    <cellStyle name="Обычный 6 5 2 3" xfId="341"/>
    <cellStyle name="Обычный 6 5 2 3 2" xfId="873"/>
    <cellStyle name="Обычный 6 5 2 4" xfId="871"/>
    <cellStyle name="Обычный 6 5 3" xfId="342"/>
    <cellStyle name="Обычный 6 5 3 2" xfId="343"/>
    <cellStyle name="Обычный 6 5 3 2 2" xfId="875"/>
    <cellStyle name="Обычный 6 5 3 3" xfId="344"/>
    <cellStyle name="Обычный 6 5 3 3 2" xfId="876"/>
    <cellStyle name="Обычный 6 5 3 4" xfId="874"/>
    <cellStyle name="Обычный 6 5 4" xfId="345"/>
    <cellStyle name="Обычный 6 5 4 2" xfId="877"/>
    <cellStyle name="Обычный 6 5 5" xfId="346"/>
    <cellStyle name="Обычный 6 5 5 2" xfId="878"/>
    <cellStyle name="Обычный 6 5 6" xfId="870"/>
    <cellStyle name="Обычный 6 6" xfId="347"/>
    <cellStyle name="Обычный 6 6 2" xfId="348"/>
    <cellStyle name="Обычный 6 6 2 2" xfId="880"/>
    <cellStyle name="Обычный 6 6 3" xfId="349"/>
    <cellStyle name="Обычный 6 6 3 2" xfId="881"/>
    <cellStyle name="Обычный 6 6 4" xfId="879"/>
    <cellStyle name="Обычный 6 7" xfId="350"/>
    <cellStyle name="Обычный 6 7 2" xfId="351"/>
    <cellStyle name="Обычный 6 7 2 2" xfId="883"/>
    <cellStyle name="Обычный 6 7 3" xfId="352"/>
    <cellStyle name="Обычный 6 7 3 2" xfId="884"/>
    <cellStyle name="Обычный 6 7 4" xfId="882"/>
    <cellStyle name="Обычный 6 8" xfId="353"/>
    <cellStyle name="Обычный 6 8 2" xfId="354"/>
    <cellStyle name="Обычный 6 8 2 2" xfId="886"/>
    <cellStyle name="Обычный 6 8 3" xfId="355"/>
    <cellStyle name="Обычный 6 8 3 2" xfId="887"/>
    <cellStyle name="Обычный 6 8 4" xfId="885"/>
    <cellStyle name="Обычный 6 9" xfId="356"/>
    <cellStyle name="Обычный 6 9 2" xfId="888"/>
    <cellStyle name="Обычный 7" xfId="357"/>
    <cellStyle name="Обычный 7 2" xfId="358"/>
    <cellStyle name="Обычный 7 2 10" xfId="359"/>
    <cellStyle name="Обычный 7 2 10 2" xfId="890"/>
    <cellStyle name="Обычный 7 2 11" xfId="889"/>
    <cellStyle name="Обычный 7 2 2" xfId="360"/>
    <cellStyle name="Обычный 7 2 2 2" xfId="361"/>
    <cellStyle name="Обычный 7 2 2 2 2" xfId="362"/>
    <cellStyle name="Обычный 7 2 2 2 2 2" xfId="363"/>
    <cellStyle name="Обычный 7 2 2 2 2 2 2" xfId="894"/>
    <cellStyle name="Обычный 7 2 2 2 2 3" xfId="364"/>
    <cellStyle name="Обычный 7 2 2 2 2 3 2" xfId="895"/>
    <cellStyle name="Обычный 7 2 2 2 2 4" xfId="893"/>
    <cellStyle name="Обычный 7 2 2 2 3" xfId="365"/>
    <cellStyle name="Обычный 7 2 2 2 3 2" xfId="366"/>
    <cellStyle name="Обычный 7 2 2 2 3 2 2" xfId="897"/>
    <cellStyle name="Обычный 7 2 2 2 3 3" xfId="367"/>
    <cellStyle name="Обычный 7 2 2 2 3 3 2" xfId="898"/>
    <cellStyle name="Обычный 7 2 2 2 3 4" xfId="896"/>
    <cellStyle name="Обычный 7 2 2 2 4" xfId="368"/>
    <cellStyle name="Обычный 7 2 2 2 4 2" xfId="899"/>
    <cellStyle name="Обычный 7 2 2 2 5" xfId="369"/>
    <cellStyle name="Обычный 7 2 2 2 5 2" xfId="900"/>
    <cellStyle name="Обычный 7 2 2 2 6" xfId="892"/>
    <cellStyle name="Обычный 7 2 2 3" xfId="370"/>
    <cellStyle name="Обычный 7 2 2 3 2" xfId="371"/>
    <cellStyle name="Обычный 7 2 2 3 2 2" xfId="902"/>
    <cellStyle name="Обычный 7 2 2 3 3" xfId="372"/>
    <cellStyle name="Обычный 7 2 2 3 3 2" xfId="903"/>
    <cellStyle name="Обычный 7 2 2 3 4" xfId="901"/>
    <cellStyle name="Обычный 7 2 2 4" xfId="373"/>
    <cellStyle name="Обычный 7 2 2 4 2" xfId="374"/>
    <cellStyle name="Обычный 7 2 2 4 2 2" xfId="905"/>
    <cellStyle name="Обычный 7 2 2 4 3" xfId="375"/>
    <cellStyle name="Обычный 7 2 2 4 3 2" xfId="906"/>
    <cellStyle name="Обычный 7 2 2 4 4" xfId="904"/>
    <cellStyle name="Обычный 7 2 2 5" xfId="376"/>
    <cellStyle name="Обычный 7 2 2 5 2" xfId="907"/>
    <cellStyle name="Обычный 7 2 2 6" xfId="377"/>
    <cellStyle name="Обычный 7 2 2 6 2" xfId="908"/>
    <cellStyle name="Обычный 7 2 2 7" xfId="891"/>
    <cellStyle name="Обычный 7 2 3" xfId="378"/>
    <cellStyle name="Обычный 7 2 3 2" xfId="379"/>
    <cellStyle name="Обычный 7 2 3 2 2" xfId="380"/>
    <cellStyle name="Обычный 7 2 3 2 2 2" xfId="381"/>
    <cellStyle name="Обычный 7 2 3 2 2 2 2" xfId="912"/>
    <cellStyle name="Обычный 7 2 3 2 2 3" xfId="382"/>
    <cellStyle name="Обычный 7 2 3 2 2 3 2" xfId="913"/>
    <cellStyle name="Обычный 7 2 3 2 2 4" xfId="911"/>
    <cellStyle name="Обычный 7 2 3 2 3" xfId="383"/>
    <cellStyle name="Обычный 7 2 3 2 3 2" xfId="384"/>
    <cellStyle name="Обычный 7 2 3 2 3 2 2" xfId="915"/>
    <cellStyle name="Обычный 7 2 3 2 3 3" xfId="385"/>
    <cellStyle name="Обычный 7 2 3 2 3 3 2" xfId="916"/>
    <cellStyle name="Обычный 7 2 3 2 3 4" xfId="914"/>
    <cellStyle name="Обычный 7 2 3 2 4" xfId="386"/>
    <cellStyle name="Обычный 7 2 3 2 4 2" xfId="917"/>
    <cellStyle name="Обычный 7 2 3 2 5" xfId="387"/>
    <cellStyle name="Обычный 7 2 3 2 5 2" xfId="918"/>
    <cellStyle name="Обычный 7 2 3 2 6" xfId="910"/>
    <cellStyle name="Обычный 7 2 3 3" xfId="388"/>
    <cellStyle name="Обычный 7 2 3 3 2" xfId="389"/>
    <cellStyle name="Обычный 7 2 3 3 2 2" xfId="920"/>
    <cellStyle name="Обычный 7 2 3 3 3" xfId="390"/>
    <cellStyle name="Обычный 7 2 3 3 3 2" xfId="921"/>
    <cellStyle name="Обычный 7 2 3 3 4" xfId="919"/>
    <cellStyle name="Обычный 7 2 3 4" xfId="391"/>
    <cellStyle name="Обычный 7 2 3 4 2" xfId="392"/>
    <cellStyle name="Обычный 7 2 3 4 2 2" xfId="923"/>
    <cellStyle name="Обычный 7 2 3 4 3" xfId="393"/>
    <cellStyle name="Обычный 7 2 3 4 3 2" xfId="924"/>
    <cellStyle name="Обычный 7 2 3 4 4" xfId="922"/>
    <cellStyle name="Обычный 7 2 3 5" xfId="394"/>
    <cellStyle name="Обычный 7 2 3 5 2" xfId="925"/>
    <cellStyle name="Обычный 7 2 3 6" xfId="395"/>
    <cellStyle name="Обычный 7 2 3 6 2" xfId="926"/>
    <cellStyle name="Обычный 7 2 3 7" xfId="909"/>
    <cellStyle name="Обычный 7 2 4" xfId="396"/>
    <cellStyle name="Обычный 7 2 4 2" xfId="397"/>
    <cellStyle name="Обычный 7 2 4 2 2" xfId="398"/>
    <cellStyle name="Обычный 7 2 4 2 2 2" xfId="929"/>
    <cellStyle name="Обычный 7 2 4 2 3" xfId="399"/>
    <cellStyle name="Обычный 7 2 4 2 3 2" xfId="930"/>
    <cellStyle name="Обычный 7 2 4 2 4" xfId="928"/>
    <cellStyle name="Обычный 7 2 4 3" xfId="400"/>
    <cellStyle name="Обычный 7 2 4 3 2" xfId="401"/>
    <cellStyle name="Обычный 7 2 4 3 2 2" xfId="932"/>
    <cellStyle name="Обычный 7 2 4 3 3" xfId="402"/>
    <cellStyle name="Обычный 7 2 4 3 3 2" xfId="933"/>
    <cellStyle name="Обычный 7 2 4 3 4" xfId="931"/>
    <cellStyle name="Обычный 7 2 4 4" xfId="403"/>
    <cellStyle name="Обычный 7 2 4 4 2" xfId="934"/>
    <cellStyle name="Обычный 7 2 4 5" xfId="404"/>
    <cellStyle name="Обычный 7 2 4 5 2" xfId="935"/>
    <cellStyle name="Обычный 7 2 4 6" xfId="927"/>
    <cellStyle name="Обычный 7 2 5" xfId="405"/>
    <cellStyle name="Обычный 7 2 5 2" xfId="406"/>
    <cellStyle name="Обычный 7 2 5 2 2" xfId="937"/>
    <cellStyle name="Обычный 7 2 5 3" xfId="407"/>
    <cellStyle name="Обычный 7 2 5 3 2" xfId="938"/>
    <cellStyle name="Обычный 7 2 5 4" xfId="936"/>
    <cellStyle name="Обычный 7 2 6" xfId="408"/>
    <cellStyle name="Обычный 7 2 6 2" xfId="409"/>
    <cellStyle name="Обычный 7 2 6 2 2" xfId="940"/>
    <cellStyle name="Обычный 7 2 6 3" xfId="410"/>
    <cellStyle name="Обычный 7 2 6 3 2" xfId="941"/>
    <cellStyle name="Обычный 7 2 6 4" xfId="939"/>
    <cellStyle name="Обычный 7 2 7" xfId="411"/>
    <cellStyle name="Обычный 7 2 7 2" xfId="412"/>
    <cellStyle name="Обычный 7 2 7 2 2" xfId="943"/>
    <cellStyle name="Обычный 7 2 7 3" xfId="413"/>
    <cellStyle name="Обычный 7 2 7 3 2" xfId="944"/>
    <cellStyle name="Обычный 7 2 7 4" xfId="942"/>
    <cellStyle name="Обычный 7 2 8" xfId="414"/>
    <cellStyle name="Обычный 7 2 8 2" xfId="945"/>
    <cellStyle name="Обычный 7 2 9" xfId="415"/>
    <cellStyle name="Обычный 7 2 9 2" xfId="946"/>
    <cellStyle name="Обычный 8" xfId="7"/>
    <cellStyle name="Обычный 9" xfId="416"/>
    <cellStyle name="Обычный 9 2" xfId="417"/>
    <cellStyle name="Обычный 9 2 2" xfId="418"/>
    <cellStyle name="Обычный 9 2 2 2" xfId="419"/>
    <cellStyle name="Обычный 9 2 2 2 2" xfId="420"/>
    <cellStyle name="Обычный 9 2 2 2 2 2" xfId="951"/>
    <cellStyle name="Обычный 9 2 2 2 3" xfId="421"/>
    <cellStyle name="Обычный 9 2 2 2 3 2" xfId="952"/>
    <cellStyle name="Обычный 9 2 2 2 4" xfId="950"/>
    <cellStyle name="Обычный 9 2 2 3" xfId="422"/>
    <cellStyle name="Обычный 9 2 2 3 2" xfId="423"/>
    <cellStyle name="Обычный 9 2 2 3 2 2" xfId="954"/>
    <cellStyle name="Обычный 9 2 2 3 3" xfId="424"/>
    <cellStyle name="Обычный 9 2 2 3 3 2" xfId="955"/>
    <cellStyle name="Обычный 9 2 2 3 4" xfId="953"/>
    <cellStyle name="Обычный 9 2 2 4" xfId="425"/>
    <cellStyle name="Обычный 9 2 2 4 2" xfId="426"/>
    <cellStyle name="Обычный 9 2 2 4 2 2" xfId="957"/>
    <cellStyle name="Обычный 9 2 2 4 3" xfId="427"/>
    <cellStyle name="Обычный 9 2 2 4 3 2" xfId="958"/>
    <cellStyle name="Обычный 9 2 2 4 4" xfId="956"/>
    <cellStyle name="Обычный 9 2 2 5" xfId="428"/>
    <cellStyle name="Обычный 9 2 2 5 2" xfId="959"/>
    <cellStyle name="Обычный 9 2 2 6" xfId="429"/>
    <cellStyle name="Обычный 9 2 2 6 2" xfId="960"/>
    <cellStyle name="Обычный 9 2 2 7" xfId="949"/>
    <cellStyle name="Обычный 9 2 3" xfId="430"/>
    <cellStyle name="Обычный 9 2 3 2" xfId="431"/>
    <cellStyle name="Обычный 9 2 3 2 2" xfId="962"/>
    <cellStyle name="Обычный 9 2 3 3" xfId="432"/>
    <cellStyle name="Обычный 9 2 3 3 2" xfId="963"/>
    <cellStyle name="Обычный 9 2 3 4" xfId="961"/>
    <cellStyle name="Обычный 9 2 4" xfId="433"/>
    <cellStyle name="Обычный 9 2 4 2" xfId="434"/>
    <cellStyle name="Обычный 9 2 4 2 2" xfId="965"/>
    <cellStyle name="Обычный 9 2 4 3" xfId="435"/>
    <cellStyle name="Обычный 9 2 4 3 2" xfId="966"/>
    <cellStyle name="Обычный 9 2 4 4" xfId="964"/>
    <cellStyle name="Обычный 9 2 5" xfId="436"/>
    <cellStyle name="Обычный 9 2 5 2" xfId="967"/>
    <cellStyle name="Обычный 9 2 6" xfId="437"/>
    <cellStyle name="Обычный 9 2 6 2" xfId="968"/>
    <cellStyle name="Обычный 9 2 7" xfId="948"/>
    <cellStyle name="Обычный 9 3" xfId="438"/>
    <cellStyle name="Обычный 9 3 2" xfId="439"/>
    <cellStyle name="Обычный 9 3 2 2" xfId="440"/>
    <cellStyle name="Обычный 9 3 2 2 2" xfId="971"/>
    <cellStyle name="Обычный 9 3 2 3" xfId="441"/>
    <cellStyle name="Обычный 9 3 2 3 2" xfId="972"/>
    <cellStyle name="Обычный 9 3 2 4" xfId="970"/>
    <cellStyle name="Обычный 9 3 3" xfId="442"/>
    <cellStyle name="Обычный 9 3 3 2" xfId="443"/>
    <cellStyle name="Обычный 9 3 3 2 2" xfId="974"/>
    <cellStyle name="Обычный 9 3 3 3" xfId="444"/>
    <cellStyle name="Обычный 9 3 3 3 2" xfId="975"/>
    <cellStyle name="Обычный 9 3 3 4" xfId="973"/>
    <cellStyle name="Обычный 9 3 4" xfId="445"/>
    <cellStyle name="Обычный 9 3 4 2" xfId="446"/>
    <cellStyle name="Обычный 9 3 4 2 2" xfId="977"/>
    <cellStyle name="Обычный 9 3 4 3" xfId="447"/>
    <cellStyle name="Обычный 9 3 4 3 2" xfId="978"/>
    <cellStyle name="Обычный 9 3 4 4" xfId="976"/>
    <cellStyle name="Обычный 9 3 5" xfId="448"/>
    <cellStyle name="Обычный 9 3 5 2" xfId="979"/>
    <cellStyle name="Обычный 9 3 6" xfId="449"/>
    <cellStyle name="Обычный 9 3 6 2" xfId="980"/>
    <cellStyle name="Обычный 9 3 7" xfId="969"/>
    <cellStyle name="Обычный 9 4" xfId="450"/>
    <cellStyle name="Обычный 9 4 2" xfId="451"/>
    <cellStyle name="Обычный 9 4 2 2" xfId="982"/>
    <cellStyle name="Обычный 9 4 3" xfId="452"/>
    <cellStyle name="Обычный 9 4 3 2" xfId="983"/>
    <cellStyle name="Обычный 9 4 4" xfId="981"/>
    <cellStyle name="Обычный 9 5" xfId="453"/>
    <cellStyle name="Обычный 9 5 2" xfId="454"/>
    <cellStyle name="Обычный 9 5 2 2" xfId="985"/>
    <cellStyle name="Обычный 9 5 3" xfId="455"/>
    <cellStyle name="Обычный 9 5 3 2" xfId="986"/>
    <cellStyle name="Обычный 9 5 4" xfId="984"/>
    <cellStyle name="Обычный 9 6" xfId="456"/>
    <cellStyle name="Обычный 9 6 2" xfId="987"/>
    <cellStyle name="Обычный 9 7" xfId="457"/>
    <cellStyle name="Обычный 9 7 2" xfId="988"/>
    <cellStyle name="Обычный 9 8" xfId="947"/>
    <cellStyle name="Плохой 2" xfId="458"/>
    <cellStyle name="Пояснение 2" xfId="459"/>
    <cellStyle name="Примечание 2" xfId="460"/>
    <cellStyle name="Процентный 2" xfId="461"/>
    <cellStyle name="Процентный 3" xfId="462"/>
    <cellStyle name="Связанная ячейка 2" xfId="463"/>
    <cellStyle name="Стиль 1" xfId="464"/>
    <cellStyle name="Текст предупреждения 2" xfId="465"/>
    <cellStyle name="Финансовый 2" xfId="466"/>
    <cellStyle name="Финансовый 2 10" xfId="467"/>
    <cellStyle name="Финансовый 2 10 2" xfId="990"/>
    <cellStyle name="Финансовый 2 11" xfId="989"/>
    <cellStyle name="Финансовый 2 2" xfId="468"/>
    <cellStyle name="Финансовый 2 2 2" xfId="469"/>
    <cellStyle name="Финансовый 2 2 2 2" xfId="470"/>
    <cellStyle name="Финансовый 2 2 2 2 2" xfId="471"/>
    <cellStyle name="Финансовый 2 2 2 2 3" xfId="472"/>
    <cellStyle name="Финансовый 2 2 2 2 3 2" xfId="994"/>
    <cellStyle name="Финансовый 2 2 2 2 4" xfId="473"/>
    <cellStyle name="Финансовый 2 2 2 2 4 2" xfId="995"/>
    <cellStyle name="Финансовый 2 2 2 2 5" xfId="993"/>
    <cellStyle name="Финансовый 2 2 2 3" xfId="474"/>
    <cellStyle name="Финансовый 2 2 2 3 2" xfId="475"/>
    <cellStyle name="Финансовый 2 2 2 3 2 2" xfId="997"/>
    <cellStyle name="Финансовый 2 2 2 3 3" xfId="476"/>
    <cellStyle name="Финансовый 2 2 2 3 3 2" xfId="998"/>
    <cellStyle name="Финансовый 2 2 2 3 4" xfId="996"/>
    <cellStyle name="Финансовый 2 2 2 4" xfId="477"/>
    <cellStyle name="Финансовый 2 2 2 4 2" xfId="999"/>
    <cellStyle name="Финансовый 2 2 2 5" xfId="478"/>
    <cellStyle name="Финансовый 2 2 2 5 2" xfId="1000"/>
    <cellStyle name="Финансовый 2 2 2 6" xfId="992"/>
    <cellStyle name="Финансовый 2 2 3" xfId="479"/>
    <cellStyle name="Финансовый 2 2 3 2" xfId="480"/>
    <cellStyle name="Финансовый 2 2 3 2 2" xfId="1002"/>
    <cellStyle name="Финансовый 2 2 3 3" xfId="481"/>
    <cellStyle name="Финансовый 2 2 3 3 2" xfId="1003"/>
    <cellStyle name="Финансовый 2 2 3 4" xfId="1001"/>
    <cellStyle name="Финансовый 2 2 4" xfId="482"/>
    <cellStyle name="Финансовый 2 2 4 2" xfId="483"/>
    <cellStyle name="Финансовый 2 2 4 2 2" xfId="1005"/>
    <cellStyle name="Финансовый 2 2 4 3" xfId="484"/>
    <cellStyle name="Финансовый 2 2 4 3 2" xfId="1006"/>
    <cellStyle name="Финансовый 2 2 4 4" xfId="1004"/>
    <cellStyle name="Финансовый 2 2 5" xfId="485"/>
    <cellStyle name="Финансовый 2 2 5 2" xfId="1007"/>
    <cellStyle name="Финансовый 2 2 6" xfId="486"/>
    <cellStyle name="Финансовый 2 2 6 2" xfId="1008"/>
    <cellStyle name="Финансовый 2 2 7" xfId="991"/>
    <cellStyle name="Финансовый 2 3" xfId="487"/>
    <cellStyle name="Финансовый 2 3 2" xfId="488"/>
    <cellStyle name="Финансовый 2 3 2 2" xfId="489"/>
    <cellStyle name="Финансовый 2 3 2 2 2" xfId="490"/>
    <cellStyle name="Финансовый 2 3 2 2 2 2" xfId="1012"/>
    <cellStyle name="Финансовый 2 3 2 2 3" xfId="491"/>
    <cellStyle name="Финансовый 2 3 2 2 3 2" xfId="1013"/>
    <cellStyle name="Финансовый 2 3 2 2 4" xfId="1011"/>
    <cellStyle name="Финансовый 2 3 2 3" xfId="492"/>
    <cellStyle name="Финансовый 2 3 2 3 2" xfId="493"/>
    <cellStyle name="Финансовый 2 3 2 3 2 2" xfId="1015"/>
    <cellStyle name="Финансовый 2 3 2 3 3" xfId="494"/>
    <cellStyle name="Финансовый 2 3 2 3 3 2" xfId="1016"/>
    <cellStyle name="Финансовый 2 3 2 3 4" xfId="1014"/>
    <cellStyle name="Финансовый 2 3 2 4" xfId="495"/>
    <cellStyle name="Финансовый 2 3 2 4 2" xfId="1017"/>
    <cellStyle name="Финансовый 2 3 2 5" xfId="496"/>
    <cellStyle name="Финансовый 2 3 2 5 2" xfId="1018"/>
    <cellStyle name="Финансовый 2 3 2 6" xfId="1010"/>
    <cellStyle name="Финансовый 2 3 3" xfId="497"/>
    <cellStyle name="Финансовый 2 3 3 2" xfId="498"/>
    <cellStyle name="Финансовый 2 3 3 2 2" xfId="1020"/>
    <cellStyle name="Финансовый 2 3 3 3" xfId="499"/>
    <cellStyle name="Финансовый 2 3 3 3 2" xfId="1021"/>
    <cellStyle name="Финансовый 2 3 3 4" xfId="1019"/>
    <cellStyle name="Финансовый 2 3 4" xfId="500"/>
    <cellStyle name="Финансовый 2 3 4 2" xfId="501"/>
    <cellStyle name="Финансовый 2 3 4 2 2" xfId="1023"/>
    <cellStyle name="Финансовый 2 3 4 3" xfId="502"/>
    <cellStyle name="Финансовый 2 3 4 3 2" xfId="1024"/>
    <cellStyle name="Финансовый 2 3 4 4" xfId="1022"/>
    <cellStyle name="Финансовый 2 3 5" xfId="503"/>
    <cellStyle name="Финансовый 2 3 5 2" xfId="1025"/>
    <cellStyle name="Финансовый 2 3 6" xfId="504"/>
    <cellStyle name="Финансовый 2 3 6 2" xfId="1026"/>
    <cellStyle name="Финансовый 2 3 7" xfId="1009"/>
    <cellStyle name="Финансовый 2 4" xfId="505"/>
    <cellStyle name="Финансовый 2 4 2" xfId="506"/>
    <cellStyle name="Финансовый 2 4 2 2" xfId="507"/>
    <cellStyle name="Финансовый 2 4 2 2 2" xfId="1029"/>
    <cellStyle name="Финансовый 2 4 2 3" xfId="508"/>
    <cellStyle name="Финансовый 2 4 2 3 2" xfId="1030"/>
    <cellStyle name="Финансовый 2 4 2 4" xfId="1028"/>
    <cellStyle name="Финансовый 2 4 3" xfId="509"/>
    <cellStyle name="Финансовый 2 4 3 2" xfId="510"/>
    <cellStyle name="Финансовый 2 4 3 2 2" xfId="1032"/>
    <cellStyle name="Финансовый 2 4 3 3" xfId="511"/>
    <cellStyle name="Финансовый 2 4 3 3 2" xfId="1033"/>
    <cellStyle name="Финансовый 2 4 3 4" xfId="1031"/>
    <cellStyle name="Финансовый 2 4 4" xfId="512"/>
    <cellStyle name="Финансовый 2 4 4 2" xfId="1034"/>
    <cellStyle name="Финансовый 2 4 5" xfId="513"/>
    <cellStyle name="Финансовый 2 4 5 2" xfId="1035"/>
    <cellStyle name="Финансовый 2 4 6" xfId="1027"/>
    <cellStyle name="Финансовый 2 5" xfId="514"/>
    <cellStyle name="Финансовый 2 5 2" xfId="515"/>
    <cellStyle name="Финансовый 2 5 2 2" xfId="1037"/>
    <cellStyle name="Финансовый 2 5 3" xfId="516"/>
    <cellStyle name="Финансовый 2 5 3 2" xfId="1038"/>
    <cellStyle name="Финансовый 2 5 4" xfId="1036"/>
    <cellStyle name="Финансовый 2 6" xfId="517"/>
    <cellStyle name="Финансовый 2 6 2" xfId="518"/>
    <cellStyle name="Финансовый 2 6 2 2" xfId="1040"/>
    <cellStyle name="Финансовый 2 6 3" xfId="519"/>
    <cellStyle name="Финансовый 2 6 3 2" xfId="1041"/>
    <cellStyle name="Финансовый 2 6 4" xfId="1039"/>
    <cellStyle name="Финансовый 2 7" xfId="520"/>
    <cellStyle name="Финансовый 2 7 2" xfId="521"/>
    <cellStyle name="Финансовый 2 7 2 2" xfId="1043"/>
    <cellStyle name="Финансовый 2 7 3" xfId="522"/>
    <cellStyle name="Финансовый 2 7 3 2" xfId="1044"/>
    <cellStyle name="Финансовый 2 7 4" xfId="1042"/>
    <cellStyle name="Финансовый 2 8" xfId="523"/>
    <cellStyle name="Финансовый 2 8 2" xfId="1045"/>
    <cellStyle name="Финансовый 2 9" xfId="524"/>
    <cellStyle name="Финансовый 2 9 2" xfId="1046"/>
    <cellStyle name="Финансовый 3" xfId="525"/>
    <cellStyle name="Финансовый 3 10" xfId="526"/>
    <cellStyle name="Финансовый 3 10 2" xfId="1048"/>
    <cellStyle name="Финансовый 3 11" xfId="1047"/>
    <cellStyle name="Финансовый 3 2" xfId="527"/>
    <cellStyle name="Финансовый 3 2 2" xfId="528"/>
    <cellStyle name="Финансовый 3 2 2 2" xfId="529"/>
    <cellStyle name="Финансовый 3 2 2 2 2" xfId="530"/>
    <cellStyle name="Финансовый 3 2 2 2 2 2" xfId="1052"/>
    <cellStyle name="Финансовый 3 2 2 2 3" xfId="531"/>
    <cellStyle name="Финансовый 3 2 2 2 3 2" xfId="1053"/>
    <cellStyle name="Финансовый 3 2 2 2 4" xfId="1051"/>
    <cellStyle name="Финансовый 3 2 2 3" xfId="532"/>
    <cellStyle name="Финансовый 3 2 2 3 2" xfId="533"/>
    <cellStyle name="Финансовый 3 2 2 3 2 2" xfId="1055"/>
    <cellStyle name="Финансовый 3 2 2 3 3" xfId="534"/>
    <cellStyle name="Финансовый 3 2 2 3 3 2" xfId="1056"/>
    <cellStyle name="Финансовый 3 2 2 3 4" xfId="1054"/>
    <cellStyle name="Финансовый 3 2 2 4" xfId="535"/>
    <cellStyle name="Финансовый 3 2 2 4 2" xfId="1057"/>
    <cellStyle name="Финансовый 3 2 2 5" xfId="536"/>
    <cellStyle name="Финансовый 3 2 2 5 2" xfId="1058"/>
    <cellStyle name="Финансовый 3 2 2 6" xfId="1050"/>
    <cellStyle name="Финансовый 3 2 3" xfId="537"/>
    <cellStyle name="Финансовый 3 2 3 2" xfId="538"/>
    <cellStyle name="Финансовый 3 2 3 2 2" xfId="1060"/>
    <cellStyle name="Финансовый 3 2 3 3" xfId="539"/>
    <cellStyle name="Финансовый 3 2 3 3 2" xfId="1061"/>
    <cellStyle name="Финансовый 3 2 3 4" xfId="1059"/>
    <cellStyle name="Финансовый 3 2 4" xfId="540"/>
    <cellStyle name="Финансовый 3 2 4 2" xfId="541"/>
    <cellStyle name="Финансовый 3 2 4 2 2" xfId="1063"/>
    <cellStyle name="Финансовый 3 2 4 3" xfId="542"/>
    <cellStyle name="Финансовый 3 2 4 3 2" xfId="1064"/>
    <cellStyle name="Финансовый 3 2 4 4" xfId="1062"/>
    <cellStyle name="Финансовый 3 2 5" xfId="543"/>
    <cellStyle name="Финансовый 3 2 5 2" xfId="1065"/>
    <cellStyle name="Финансовый 3 2 6" xfId="544"/>
    <cellStyle name="Финансовый 3 2 6 2" xfId="1066"/>
    <cellStyle name="Финансовый 3 2 7" xfId="1049"/>
    <cellStyle name="Финансовый 3 3" xfId="545"/>
    <cellStyle name="Финансовый 3 3 2" xfId="546"/>
    <cellStyle name="Финансовый 3 3 2 2" xfId="547"/>
    <cellStyle name="Финансовый 3 3 2 2 2" xfId="548"/>
    <cellStyle name="Финансовый 3 3 2 2 2 2" xfId="1070"/>
    <cellStyle name="Финансовый 3 3 2 2 3" xfId="549"/>
    <cellStyle name="Финансовый 3 3 2 2 3 2" xfId="1071"/>
    <cellStyle name="Финансовый 3 3 2 2 4" xfId="1069"/>
    <cellStyle name="Финансовый 3 3 2 3" xfId="550"/>
    <cellStyle name="Финансовый 3 3 2 3 2" xfId="551"/>
    <cellStyle name="Финансовый 3 3 2 3 2 2" xfId="1073"/>
    <cellStyle name="Финансовый 3 3 2 3 3" xfId="552"/>
    <cellStyle name="Финансовый 3 3 2 3 3 2" xfId="1074"/>
    <cellStyle name="Финансовый 3 3 2 3 4" xfId="1072"/>
    <cellStyle name="Финансовый 3 3 2 4" xfId="553"/>
    <cellStyle name="Финансовый 3 3 2 4 2" xfId="1075"/>
    <cellStyle name="Финансовый 3 3 2 5" xfId="554"/>
    <cellStyle name="Финансовый 3 3 2 5 2" xfId="1076"/>
    <cellStyle name="Финансовый 3 3 2 6" xfId="1068"/>
    <cellStyle name="Финансовый 3 3 3" xfId="555"/>
    <cellStyle name="Финансовый 3 3 3 2" xfId="556"/>
    <cellStyle name="Финансовый 3 3 3 2 2" xfId="1078"/>
    <cellStyle name="Финансовый 3 3 3 3" xfId="557"/>
    <cellStyle name="Финансовый 3 3 3 3 2" xfId="1079"/>
    <cellStyle name="Финансовый 3 3 3 4" xfId="1077"/>
    <cellStyle name="Финансовый 3 3 4" xfId="558"/>
    <cellStyle name="Финансовый 3 3 4 2" xfId="559"/>
    <cellStyle name="Финансовый 3 3 4 2 2" xfId="1081"/>
    <cellStyle name="Финансовый 3 3 4 3" xfId="560"/>
    <cellStyle name="Финансовый 3 3 4 3 2" xfId="1082"/>
    <cellStyle name="Финансовый 3 3 4 4" xfId="1080"/>
    <cellStyle name="Финансовый 3 3 5" xfId="561"/>
    <cellStyle name="Финансовый 3 3 5 2" xfId="1083"/>
    <cellStyle name="Финансовый 3 3 6" xfId="562"/>
    <cellStyle name="Финансовый 3 3 6 2" xfId="1084"/>
    <cellStyle name="Финансовый 3 3 7" xfId="1067"/>
    <cellStyle name="Финансовый 3 4" xfId="563"/>
    <cellStyle name="Финансовый 3 4 2" xfId="564"/>
    <cellStyle name="Финансовый 3 4 2 2" xfId="565"/>
    <cellStyle name="Финансовый 3 4 2 2 2" xfId="1087"/>
    <cellStyle name="Финансовый 3 4 2 3" xfId="566"/>
    <cellStyle name="Финансовый 3 4 2 3 2" xfId="1088"/>
    <cellStyle name="Финансовый 3 4 2 4" xfId="1086"/>
    <cellStyle name="Финансовый 3 4 3" xfId="567"/>
    <cellStyle name="Финансовый 3 4 3 2" xfId="568"/>
    <cellStyle name="Финансовый 3 4 3 2 2" xfId="1090"/>
    <cellStyle name="Финансовый 3 4 3 3" xfId="569"/>
    <cellStyle name="Финансовый 3 4 3 3 2" xfId="1091"/>
    <cellStyle name="Финансовый 3 4 3 4" xfId="1089"/>
    <cellStyle name="Финансовый 3 4 4" xfId="570"/>
    <cellStyle name="Финансовый 3 4 4 2" xfId="1092"/>
    <cellStyle name="Финансовый 3 4 5" xfId="571"/>
    <cellStyle name="Финансовый 3 4 5 2" xfId="1093"/>
    <cellStyle name="Финансовый 3 4 6" xfId="1085"/>
    <cellStyle name="Финансовый 3 5" xfId="572"/>
    <cellStyle name="Финансовый 3 5 2" xfId="573"/>
    <cellStyle name="Финансовый 3 5 2 2" xfId="1095"/>
    <cellStyle name="Финансовый 3 5 3" xfId="574"/>
    <cellStyle name="Финансовый 3 5 3 2" xfId="1096"/>
    <cellStyle name="Финансовый 3 5 4" xfId="1094"/>
    <cellStyle name="Финансовый 3 6" xfId="575"/>
    <cellStyle name="Финансовый 3 6 2" xfId="576"/>
    <cellStyle name="Финансовый 3 6 2 2" xfId="1098"/>
    <cellStyle name="Финансовый 3 6 3" xfId="577"/>
    <cellStyle name="Финансовый 3 6 3 2" xfId="1099"/>
    <cellStyle name="Финансовый 3 6 4" xfId="1097"/>
    <cellStyle name="Финансовый 3 7" xfId="578"/>
    <cellStyle name="Финансовый 3 7 2" xfId="579"/>
    <cellStyle name="Финансовый 3 7 2 2" xfId="1101"/>
    <cellStyle name="Финансовый 3 7 3" xfId="580"/>
    <cellStyle name="Финансовый 3 7 3 2" xfId="1102"/>
    <cellStyle name="Финансовый 3 7 4" xfId="1100"/>
    <cellStyle name="Финансовый 3 8" xfId="581"/>
    <cellStyle name="Финансовый 3 8 2" xfId="1103"/>
    <cellStyle name="Финансовый 3 9" xfId="582"/>
    <cellStyle name="Финансовый 3 9 2" xfId="1104"/>
    <cellStyle name="Финансовый 4" xfId="5"/>
    <cellStyle name="Хороший 2" xfId="583"/>
  </cellStyles>
  <dxfs count="0"/>
  <tableStyles count="0" defaultTableStyle="TableStyleMedium9" defaultPivotStyle="PivotStyleLight16"/>
  <colors>
    <mruColors>
      <color rgb="FFFFFFCC"/>
      <color rgb="FFFFCC00"/>
      <color rgb="FFFF99CC"/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3;&#1072;&#1085;&#1086;&#1074;&#1086;-&#1101;&#1082;&#1086;&#1085;&#1086;&#1084;&#1080;&#1095;&#1077;&#1089;&#1082;&#1080;&#1081;%20&#1086;&#1090;&#1076;&#1077;&#1083;\&#1058;&#1072;&#1088;&#1085;&#1072;&#1074;&#1089;&#1082;&#1072;&#1103;\&#1041;&#1055;%202019\&#1055;&#1088;&#1080;&#1083;&#1086;&#1078;&#1077;&#1085;&#1080;&#1077;%201_&#1060;&#1086;&#1088;&#1084;&#1072;&#1090;%20&#1073;&#1080;&#1079;&#1085;&#1077;&#1089;-&#1087;&#1083;&#1072;&#1085;&#1072;%20&#1092;&#1080;&#1083;&#1080;&#1072;&#1083;&#1072;%20&#1085;&#1072;%202019&#1075;%2022.04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2;&#1072;&#1087;&#1080;&#1090;&#1072;&#1083;&#1100;&#1085;&#1086;&#1075;&#1086;%20&#1089;&#1090;&#1088;&#1086;&#1080;&#1090;&#1077;&#1083;&#1100;&#1089;&#1090;&#1074;&#1072;/&#1048;&#1085;&#1074;&#1077;&#1089;&#1090;&#1080;&#1094;&#1080;&#1080;/&#1048;&#1053;&#1042;&#1045;&#1057;&#1058;&#1048;&#1062;&#1048;&#1048;/&#1054;&#1090;&#1095;&#1077;&#1090;%20&#1087;&#1086;%20&#1048;&#1055;%202016-2019/2019/4%20&#1082;&#1074;&#1072;&#1088;&#1090;&#1072;&#1083;%202019/&#1054;&#1090;&#1095;&#1077;&#1090;%20&#1087;&#1086;%20&#1088;&#1072;&#1089;&#1087;.114/E0124_1097746264230_8_30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Титул"/>
      <sheetName val="Показатели"/>
      <sheetName val="2. Выручка (свод)"/>
      <sheetName val="2.1. Выручка ЭСХ"/>
      <sheetName val="2.2. Выручка ГК"/>
      <sheetName val="3. Произв.прогр.-1-Ф"/>
      <sheetName val="4. Произв.прогр.-2-Ф"/>
      <sheetName val="5. Смета затрат"/>
      <sheetName val="5.1. Смета затрат ЭСХ"/>
      <sheetName val="5.2. Смета затрат ТП"/>
      <sheetName val="5.3. Смета затрат ГК"/>
      <sheetName val="5.3.1. Смета затрат ГК (ЭСХ)"/>
      <sheetName val="5.3.2. Смета затрат ГК (ПУ)"/>
      <sheetName val="5.3.3. Смета затрат ГК (ППР)"/>
      <sheetName val="5.4. Смета затрат ТЭ"/>
      <sheetName val="5.5. Смета затрат прочие"/>
      <sheetName val="6.1. Ремонты"/>
      <sheetName val="6.2. Техническое обслуживание "/>
      <sheetName val="7. Инвестиции"/>
      <sheetName val="8. Прочие"/>
      <sheetName val="9. Прибыль"/>
      <sheetName val="10. Оплата труда"/>
      <sheetName val="11. Прогнозный баланс"/>
      <sheetName val="12. БДДС (свод)"/>
      <sheetName val="12.1.  БДДС без ТП"/>
      <sheetName val="12.2. БДДС ТП"/>
      <sheetName val="13. БДР су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G8">
            <v>168197.00348999997</v>
          </cell>
        </row>
        <row r="15">
          <cell r="G15">
            <v>18121.579333333331</v>
          </cell>
        </row>
        <row r="16">
          <cell r="G16">
            <v>211878.82555666665</v>
          </cell>
        </row>
        <row r="17">
          <cell r="G17">
            <v>213055.70900999999</v>
          </cell>
        </row>
        <row r="18">
          <cell r="G18">
            <v>64342.824121019999</v>
          </cell>
        </row>
        <row r="19">
          <cell r="G19">
            <v>74237.635080000007</v>
          </cell>
        </row>
        <row r="20">
          <cell r="G20">
            <v>58231.487560833339</v>
          </cell>
        </row>
        <row r="21">
          <cell r="G21">
            <v>119.29204</v>
          </cell>
        </row>
        <row r="75">
          <cell r="G75">
            <v>10721.074187500002</v>
          </cell>
        </row>
        <row r="78">
          <cell r="G78">
            <v>9648.7828000000009</v>
          </cell>
        </row>
      </sheetData>
      <sheetData sheetId="9" refreshError="1">
        <row r="16">
          <cell r="G16">
            <v>5588.1567266666661</v>
          </cell>
        </row>
      </sheetData>
      <sheetData sheetId="10" refreshError="1"/>
      <sheetData sheetId="11" refreshError="1">
        <row r="15">
          <cell r="G15">
            <v>1873.2</v>
          </cell>
        </row>
        <row r="16">
          <cell r="G16">
            <v>0</v>
          </cell>
        </row>
        <row r="17">
          <cell r="G17">
            <v>11709.01835</v>
          </cell>
        </row>
        <row r="18">
          <cell r="G18">
            <v>3536.1235416999998</v>
          </cell>
        </row>
        <row r="19">
          <cell r="G19">
            <v>64.027079999999998</v>
          </cell>
        </row>
        <row r="20">
          <cell r="G20">
            <v>985.46838750000006</v>
          </cell>
        </row>
        <row r="75">
          <cell r="G75">
            <v>8.6913874999999994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7">
          <cell r="G17">
            <v>0</v>
          </cell>
        </row>
        <row r="49">
          <cell r="G49">
            <v>4275.26</v>
          </cell>
        </row>
      </sheetData>
      <sheetData sheetId="21" refreshError="1">
        <row r="7">
          <cell r="G7">
            <v>526554.91058999998</v>
          </cell>
        </row>
        <row r="8">
          <cell r="G8">
            <v>651642.31500000006</v>
          </cell>
        </row>
        <row r="14">
          <cell r="G14">
            <v>0</v>
          </cell>
        </row>
        <row r="16">
          <cell r="G16">
            <v>577648.78281769319</v>
          </cell>
        </row>
        <row r="17">
          <cell r="G17">
            <v>211718.44397495998</v>
          </cell>
        </row>
        <row r="23">
          <cell r="G23">
            <v>530</v>
          </cell>
        </row>
        <row r="34">
          <cell r="G34">
            <v>21246.2</v>
          </cell>
        </row>
        <row r="35">
          <cell r="G35">
            <v>11108.800000000001</v>
          </cell>
        </row>
        <row r="40">
          <cell r="G40">
            <v>32448.299879999999</v>
          </cell>
        </row>
        <row r="43">
          <cell r="G43">
            <v>21891.229879999999</v>
          </cell>
        </row>
        <row r="47">
          <cell r="G47">
            <v>10019.59</v>
          </cell>
        </row>
        <row r="48">
          <cell r="G48">
            <v>288.39999999999998</v>
          </cell>
        </row>
        <row r="53">
          <cell r="G53">
            <v>-71974.732227693254</v>
          </cell>
        </row>
        <row r="54">
          <cell r="G54">
            <v>428698.81102503999</v>
          </cell>
        </row>
        <row r="57">
          <cell r="G57">
            <v>-530</v>
          </cell>
        </row>
        <row r="59">
          <cell r="G59">
            <v>-14394.946445538653</v>
          </cell>
        </row>
        <row r="60">
          <cell r="G60">
            <v>85739.76220500801</v>
          </cell>
        </row>
        <row r="63">
          <cell r="G63">
            <v>-106.00000000000003</v>
          </cell>
        </row>
        <row r="65">
          <cell r="G65">
            <v>-57579.785782154613</v>
          </cell>
        </row>
        <row r="66">
          <cell r="G66">
            <v>342959.04882003204</v>
          </cell>
        </row>
        <row r="69">
          <cell r="G69">
            <v>-423.99999999999994</v>
          </cell>
        </row>
      </sheetData>
      <sheetData sheetId="22" refreshError="1">
        <row r="117">
          <cell r="F117">
            <v>228.25</v>
          </cell>
        </row>
      </sheetData>
      <sheetData sheetId="23" refreshError="1">
        <row r="22">
          <cell r="I22">
            <v>144236.54999999999</v>
          </cell>
        </row>
        <row r="57">
          <cell r="I57">
            <v>3988530.9</v>
          </cell>
        </row>
      </sheetData>
      <sheetData sheetId="24" refreshError="1">
        <row r="8">
          <cell r="I8">
            <v>698643.46956</v>
          </cell>
        </row>
        <row r="10">
          <cell r="I10">
            <v>128665.12590999992</v>
          </cell>
        </row>
        <row r="25">
          <cell r="I25">
            <v>2403.1498799999999</v>
          </cell>
        </row>
        <row r="40">
          <cell r="I40">
            <v>586389.68950323272</v>
          </cell>
        </row>
        <row r="43">
          <cell r="I43">
            <v>209328.86308999997</v>
          </cell>
        </row>
        <row r="47">
          <cell r="I47">
            <v>35984.677150000003</v>
          </cell>
        </row>
        <row r="75">
          <cell r="I75">
            <v>217225.09540299998</v>
          </cell>
        </row>
        <row r="79">
          <cell r="I79">
            <v>62238.345064899506</v>
          </cell>
        </row>
        <row r="118">
          <cell r="I118">
            <v>119.29297000000001</v>
          </cell>
        </row>
        <row r="143">
          <cell r="I143">
            <v>747.31999999999994</v>
          </cell>
        </row>
        <row r="149">
          <cell r="I149">
            <v>12326.687100000001</v>
          </cell>
        </row>
        <row r="167">
          <cell r="I167">
            <v>8454</v>
          </cell>
        </row>
        <row r="182">
          <cell r="I182">
            <v>1757280.472791</v>
          </cell>
        </row>
        <row r="184">
          <cell r="I184">
            <v>14213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8."/>
    </sheetNames>
    <sheetDataSet>
      <sheetData sheetId="0">
        <row r="24">
          <cell r="D24">
            <v>417.62731946000008</v>
          </cell>
        </row>
        <row r="27">
          <cell r="D27">
            <v>18.051416826000001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K460"/>
  <sheetViews>
    <sheetView tabSelected="1" view="pageBreakPreview" topLeftCell="A16" zoomScale="85" zoomScaleNormal="130" zoomScaleSheetLayoutView="85" workbookViewId="0">
      <selection activeCell="D38" sqref="D38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1.42578125" style="91" customWidth="1"/>
    <col min="6" max="6" width="11.42578125" style="32" customWidth="1"/>
    <col min="7" max="7" width="10.85546875" style="33" customWidth="1"/>
    <col min="8" max="8" width="19.140625" style="36" customWidth="1"/>
    <col min="9" max="9" width="9.140625" style="95"/>
    <col min="10" max="16384" width="9.140625" style="4"/>
  </cols>
  <sheetData>
    <row r="1" spans="1:8" s="4" customFormat="1" x14ac:dyDescent="0.25">
      <c r="A1" s="1"/>
      <c r="B1" s="2"/>
      <c r="C1" s="3"/>
      <c r="D1" s="91"/>
      <c r="E1" s="91"/>
      <c r="F1" s="32"/>
      <c r="G1" s="33"/>
      <c r="H1" s="34" t="s">
        <v>3</v>
      </c>
    </row>
    <row r="2" spans="1:8" s="4" customFormat="1" x14ac:dyDescent="0.25">
      <c r="A2" s="1"/>
      <c r="B2" s="2"/>
      <c r="C2" s="3"/>
      <c r="D2" s="91"/>
      <c r="E2" s="91"/>
      <c r="F2" s="32"/>
      <c r="G2" s="33"/>
      <c r="H2" s="34" t="s">
        <v>4</v>
      </c>
    </row>
    <row r="3" spans="1:8" s="4" customFormat="1" x14ac:dyDescent="0.25">
      <c r="A3" s="1"/>
      <c r="B3" s="2"/>
      <c r="C3" s="3"/>
      <c r="D3" s="91"/>
      <c r="E3" s="91"/>
      <c r="F3" s="32"/>
      <c r="G3" s="33"/>
      <c r="H3" s="35" t="s">
        <v>5</v>
      </c>
    </row>
    <row r="4" spans="1:8" s="4" customFormat="1" x14ac:dyDescent="0.25">
      <c r="A4" s="1"/>
      <c r="B4" s="2"/>
      <c r="C4" s="3"/>
      <c r="D4" s="91"/>
      <c r="E4" s="91"/>
      <c r="F4" s="32"/>
      <c r="G4" s="33"/>
      <c r="H4" s="34"/>
    </row>
    <row r="5" spans="1:8" s="4" customFormat="1" x14ac:dyDescent="0.25">
      <c r="A5" s="1"/>
      <c r="B5" s="2"/>
      <c r="C5" s="3"/>
      <c r="D5" s="91"/>
      <c r="E5" s="91"/>
      <c r="F5" s="32"/>
      <c r="G5" s="33"/>
      <c r="H5" s="34"/>
    </row>
    <row r="6" spans="1:8" s="4" customFormat="1" ht="15.75" customHeight="1" x14ac:dyDescent="0.25">
      <c r="A6" s="202" t="s">
        <v>699</v>
      </c>
      <c r="B6" s="202"/>
      <c r="C6" s="202"/>
      <c r="D6" s="202"/>
      <c r="E6" s="202"/>
      <c r="F6" s="202"/>
      <c r="G6" s="202"/>
      <c r="H6" s="202"/>
    </row>
    <row r="7" spans="1:8" s="4" customFormat="1" ht="41.25" customHeight="1" x14ac:dyDescent="0.25">
      <c r="A7" s="203"/>
      <c r="B7" s="203"/>
      <c r="C7" s="203"/>
      <c r="D7" s="203"/>
      <c r="E7" s="203"/>
      <c r="F7" s="203"/>
      <c r="G7" s="203"/>
      <c r="H7" s="203"/>
    </row>
    <row r="9" spans="1:8" s="4" customFormat="1" ht="18.75" x14ac:dyDescent="0.25">
      <c r="A9" s="204" t="s">
        <v>6</v>
      </c>
      <c r="B9" s="204"/>
      <c r="C9" s="204"/>
      <c r="D9" s="204"/>
      <c r="E9" s="204"/>
      <c r="F9" s="204"/>
      <c r="G9" s="204"/>
      <c r="H9" s="204"/>
    </row>
    <row r="10" spans="1:8" s="4" customFormat="1" x14ac:dyDescent="0.25">
      <c r="A10" s="206" t="s">
        <v>701</v>
      </c>
      <c r="B10" s="206"/>
      <c r="C10" s="206"/>
      <c r="D10" s="206"/>
      <c r="E10" s="206"/>
      <c r="F10" s="206"/>
      <c r="G10" s="206"/>
      <c r="H10" s="206"/>
    </row>
    <row r="11" spans="1:8" s="4" customFormat="1" ht="15.75" customHeight="1" x14ac:dyDescent="0.25">
      <c r="A11" s="204" t="s">
        <v>7</v>
      </c>
      <c r="B11" s="204"/>
      <c r="C11" s="204"/>
      <c r="D11" s="204"/>
      <c r="E11" s="204"/>
      <c r="F11" s="204"/>
      <c r="G11" s="204"/>
      <c r="H11" s="204"/>
    </row>
    <row r="12" spans="1:8" s="4" customFormat="1" ht="18.75" x14ac:dyDescent="0.25">
      <c r="A12" s="204" t="s">
        <v>702</v>
      </c>
      <c r="B12" s="204"/>
      <c r="C12" s="204"/>
      <c r="D12" s="204"/>
      <c r="E12" s="204"/>
      <c r="F12" s="204"/>
      <c r="G12" s="204"/>
      <c r="H12" s="204"/>
    </row>
    <row r="13" spans="1:8" s="4" customFormat="1" ht="18.75" customHeight="1" x14ac:dyDescent="0.25">
      <c r="A13" s="232"/>
      <c r="B13" s="232"/>
      <c r="C13" s="232"/>
      <c r="D13" s="232"/>
      <c r="E13" s="232"/>
      <c r="F13" s="232"/>
      <c r="G13" s="232"/>
      <c r="H13" s="232"/>
    </row>
    <row r="14" spans="1:8" s="4" customFormat="1" ht="18.75" customHeight="1" x14ac:dyDescent="0.25">
      <c r="A14" s="205" t="s">
        <v>700</v>
      </c>
      <c r="B14" s="205"/>
      <c r="C14" s="205"/>
      <c r="D14" s="205"/>
      <c r="E14" s="205"/>
      <c r="F14" s="205"/>
      <c r="G14" s="205"/>
      <c r="H14" s="205"/>
    </row>
    <row r="15" spans="1:8" s="4" customFormat="1" x14ac:dyDescent="0.25">
      <c r="A15" s="206"/>
      <c r="B15" s="206"/>
      <c r="C15" s="206"/>
      <c r="D15" s="206"/>
      <c r="E15" s="206"/>
      <c r="F15" s="206"/>
      <c r="G15" s="206"/>
      <c r="H15" s="206"/>
    </row>
    <row r="16" spans="1:8" s="4" customFormat="1" x14ac:dyDescent="0.25">
      <c r="D16" s="146"/>
      <c r="E16" s="148"/>
      <c r="F16" s="33"/>
      <c r="G16" s="33"/>
      <c r="H16" s="36"/>
    </row>
    <row r="17" spans="1:9" ht="65.25" customHeight="1" x14ac:dyDescent="0.25">
      <c r="A17" s="4"/>
      <c r="B17" s="4"/>
      <c r="C17" s="4"/>
      <c r="D17" s="146"/>
      <c r="E17" s="148"/>
      <c r="F17" s="33"/>
      <c r="I17" s="95" t="s">
        <v>8</v>
      </c>
    </row>
    <row r="18" spans="1:9" ht="21" thickBot="1" x14ac:dyDescent="0.3">
      <c r="A18" s="207" t="s">
        <v>9</v>
      </c>
      <c r="B18" s="207"/>
      <c r="C18" s="207"/>
      <c r="D18" s="207"/>
      <c r="E18" s="207"/>
      <c r="F18" s="207"/>
      <c r="G18" s="207"/>
      <c r="H18" s="207"/>
    </row>
    <row r="19" spans="1:9" s="5" customFormat="1" ht="66" customHeight="1" x14ac:dyDescent="0.25">
      <c r="A19" s="208" t="s">
        <v>10</v>
      </c>
      <c r="B19" s="210" t="s">
        <v>11</v>
      </c>
      <c r="C19" s="212" t="s">
        <v>12</v>
      </c>
      <c r="D19" s="214" t="s">
        <v>694</v>
      </c>
      <c r="E19" s="215"/>
      <c r="F19" s="216" t="s">
        <v>13</v>
      </c>
      <c r="G19" s="217"/>
      <c r="H19" s="200" t="s">
        <v>14</v>
      </c>
      <c r="I19" s="96"/>
    </row>
    <row r="20" spans="1:9" s="5" customFormat="1" ht="48" customHeight="1" x14ac:dyDescent="0.25">
      <c r="A20" s="209"/>
      <c r="B20" s="211"/>
      <c r="C20" s="213"/>
      <c r="D20" s="133" t="s">
        <v>703</v>
      </c>
      <c r="E20" s="233" t="s">
        <v>704</v>
      </c>
      <c r="F20" s="37" t="s">
        <v>15</v>
      </c>
      <c r="G20" s="38" t="s">
        <v>16</v>
      </c>
      <c r="H20" s="201"/>
      <c r="I20" s="96"/>
    </row>
    <row r="21" spans="1:9" s="163" customFormat="1" ht="12" thickBot="1" x14ac:dyDescent="0.25">
      <c r="A21" s="156">
        <v>1</v>
      </c>
      <c r="B21" s="157">
        <v>2</v>
      </c>
      <c r="C21" s="158">
        <v>3</v>
      </c>
      <c r="D21" s="159">
        <v>4</v>
      </c>
      <c r="E21" s="160">
        <v>5</v>
      </c>
      <c r="F21" s="161" t="s">
        <v>17</v>
      </c>
      <c r="G21" s="164">
        <v>7</v>
      </c>
      <c r="H21" s="157">
        <v>8</v>
      </c>
      <c r="I21" s="162"/>
    </row>
    <row r="22" spans="1:9" s="7" customFormat="1" ht="19.5" thickBot="1" x14ac:dyDescent="0.25">
      <c r="A22" s="219" t="s">
        <v>18</v>
      </c>
      <c r="B22" s="220"/>
      <c r="C22" s="220"/>
      <c r="D22" s="220"/>
      <c r="E22" s="220"/>
      <c r="F22" s="220"/>
      <c r="G22" s="220"/>
      <c r="H22" s="221"/>
      <c r="I22" s="97"/>
    </row>
    <row r="23" spans="1:9" s="7" customFormat="1" x14ac:dyDescent="0.2">
      <c r="A23" s="57" t="s">
        <v>19</v>
      </c>
      <c r="B23" s="58" t="s">
        <v>20</v>
      </c>
      <c r="C23" s="59" t="s">
        <v>21</v>
      </c>
      <c r="D23" s="193">
        <f>D29+D31+D37</f>
        <v>1178.19722559</v>
      </c>
      <c r="E23" s="181">
        <f>SUM(E29:E37)</f>
        <v>826.41962874000001</v>
      </c>
      <c r="F23" s="60">
        <f>D23-E23</f>
        <v>351.77759685000001</v>
      </c>
      <c r="G23" s="167">
        <f>F23/D23</f>
        <v>0.29857275947483419</v>
      </c>
      <c r="H23" s="128"/>
      <c r="I23" s="97"/>
    </row>
    <row r="24" spans="1:9" s="7" customFormat="1" hidden="1" x14ac:dyDescent="0.2">
      <c r="A24" s="61" t="s">
        <v>22</v>
      </c>
      <c r="B24" s="107" t="s">
        <v>23</v>
      </c>
      <c r="C24" s="63" t="s">
        <v>21</v>
      </c>
      <c r="D24" s="182"/>
      <c r="E24" s="183"/>
      <c r="F24" s="68"/>
      <c r="G24" s="108"/>
      <c r="H24" s="64"/>
      <c r="I24" s="97"/>
    </row>
    <row r="25" spans="1:9" s="7" customFormat="1" ht="31.5" hidden="1" x14ac:dyDescent="0.2">
      <c r="A25" s="61" t="s">
        <v>24</v>
      </c>
      <c r="B25" s="62" t="s">
        <v>25</v>
      </c>
      <c r="C25" s="63" t="s">
        <v>21</v>
      </c>
      <c r="D25" s="182"/>
      <c r="E25" s="183"/>
      <c r="F25" s="68"/>
      <c r="G25" s="108"/>
      <c r="H25" s="64"/>
      <c r="I25" s="97"/>
    </row>
    <row r="26" spans="1:9" s="7" customFormat="1" ht="31.5" hidden="1" x14ac:dyDescent="0.2">
      <c r="A26" s="61" t="s">
        <v>26</v>
      </c>
      <c r="B26" s="62" t="s">
        <v>27</v>
      </c>
      <c r="C26" s="63" t="s">
        <v>21</v>
      </c>
      <c r="D26" s="182"/>
      <c r="E26" s="183"/>
      <c r="F26" s="68"/>
      <c r="G26" s="108"/>
      <c r="H26" s="64"/>
      <c r="I26" s="97"/>
    </row>
    <row r="27" spans="1:9" s="7" customFormat="1" ht="31.5" hidden="1" x14ac:dyDescent="0.2">
      <c r="A27" s="61" t="s">
        <v>28</v>
      </c>
      <c r="B27" s="62" t="s">
        <v>29</v>
      </c>
      <c r="C27" s="63" t="s">
        <v>21</v>
      </c>
      <c r="D27" s="182"/>
      <c r="E27" s="183"/>
      <c r="F27" s="68"/>
      <c r="G27" s="108"/>
      <c r="H27" s="64"/>
      <c r="I27" s="97"/>
    </row>
    <row r="28" spans="1:9" s="7" customFormat="1" hidden="1" x14ac:dyDescent="0.2">
      <c r="A28" s="61" t="s">
        <v>30</v>
      </c>
      <c r="B28" s="107" t="s">
        <v>31</v>
      </c>
      <c r="C28" s="63" t="s">
        <v>21</v>
      </c>
      <c r="D28" s="182"/>
      <c r="E28" s="183"/>
      <c r="F28" s="68"/>
      <c r="G28" s="108"/>
      <c r="H28" s="64"/>
      <c r="I28" s="97"/>
    </row>
    <row r="29" spans="1:9" s="7" customFormat="1" x14ac:dyDescent="0.2">
      <c r="A29" s="61" t="s">
        <v>32</v>
      </c>
      <c r="B29" s="107" t="s">
        <v>33</v>
      </c>
      <c r="C29" s="63" t="s">
        <v>21</v>
      </c>
      <c r="D29" s="182">
        <f>'[1]9. Прибыль'!$G$7/1000</f>
        <v>526.55491058999996</v>
      </c>
      <c r="E29" s="183">
        <v>543.17552117000002</v>
      </c>
      <c r="F29" s="68">
        <f>D29-E29</f>
        <v>-16.620610580000061</v>
      </c>
      <c r="G29" s="109">
        <f>F29/D29</f>
        <v>-3.1564819253849172E-2</v>
      </c>
      <c r="H29" s="64"/>
      <c r="I29" s="97"/>
    </row>
    <row r="30" spans="1:9" s="7" customFormat="1" ht="15.75" customHeight="1" x14ac:dyDescent="0.2">
      <c r="A30" s="61" t="s">
        <v>34</v>
      </c>
      <c r="B30" s="107" t="s">
        <v>35</v>
      </c>
      <c r="C30" s="63" t="s">
        <v>21</v>
      </c>
      <c r="D30" s="182"/>
      <c r="E30" s="183"/>
      <c r="F30" s="68"/>
      <c r="G30" s="109"/>
      <c r="H30" s="64"/>
      <c r="I30" s="97"/>
    </row>
    <row r="31" spans="1:9" s="7" customFormat="1" x14ac:dyDescent="0.2">
      <c r="A31" s="61" t="s">
        <v>36</v>
      </c>
      <c r="B31" s="107" t="s">
        <v>37</v>
      </c>
      <c r="C31" s="63" t="s">
        <v>21</v>
      </c>
      <c r="D31" s="182">
        <f>'[1]9. Прибыль'!$G$8/1000</f>
        <v>651.64231500000005</v>
      </c>
      <c r="E31" s="183">
        <v>283.12955727000002</v>
      </c>
      <c r="F31" s="68">
        <f>D31-E31</f>
        <v>368.51275773000003</v>
      </c>
      <c r="G31" s="109">
        <f>F31/D31</f>
        <v>0.56551385514306263</v>
      </c>
      <c r="H31" s="64" t="s">
        <v>696</v>
      </c>
      <c r="I31" s="97"/>
    </row>
    <row r="32" spans="1:9" s="7" customFormat="1" hidden="1" x14ac:dyDescent="0.2">
      <c r="A32" s="61" t="s">
        <v>38</v>
      </c>
      <c r="B32" s="107" t="s">
        <v>39</v>
      </c>
      <c r="C32" s="63" t="s">
        <v>21</v>
      </c>
      <c r="D32" s="182"/>
      <c r="E32" s="183"/>
      <c r="F32" s="68"/>
      <c r="G32" s="109"/>
      <c r="H32" s="64"/>
      <c r="I32" s="97"/>
    </row>
    <row r="33" spans="1:11" s="7" customFormat="1" hidden="1" x14ac:dyDescent="0.2">
      <c r="A33" s="61" t="s">
        <v>40</v>
      </c>
      <c r="B33" s="107" t="s">
        <v>41</v>
      </c>
      <c r="C33" s="63" t="s">
        <v>21</v>
      </c>
      <c r="D33" s="182"/>
      <c r="E33" s="183"/>
      <c r="F33" s="68"/>
      <c r="G33" s="109"/>
      <c r="H33" s="64"/>
      <c r="I33" s="97"/>
    </row>
    <row r="34" spans="1:11" s="7" customFormat="1" ht="31.5" hidden="1" x14ac:dyDescent="0.2">
      <c r="A34" s="61" t="s">
        <v>42</v>
      </c>
      <c r="B34" s="62" t="s">
        <v>43</v>
      </c>
      <c r="C34" s="63" t="s">
        <v>21</v>
      </c>
      <c r="D34" s="182"/>
      <c r="E34" s="183"/>
      <c r="F34" s="68"/>
      <c r="G34" s="109"/>
      <c r="H34" s="64"/>
      <c r="I34" s="97"/>
    </row>
    <row r="35" spans="1:11" s="7" customFormat="1" hidden="1" x14ac:dyDescent="0.2">
      <c r="A35" s="61" t="s">
        <v>44</v>
      </c>
      <c r="B35" s="110" t="s">
        <v>45</v>
      </c>
      <c r="C35" s="63" t="s">
        <v>21</v>
      </c>
      <c r="D35" s="182"/>
      <c r="E35" s="183"/>
      <c r="F35" s="68"/>
      <c r="G35" s="109"/>
      <c r="H35" s="64"/>
      <c r="I35" s="97"/>
    </row>
    <row r="36" spans="1:11" s="7" customFormat="1" hidden="1" x14ac:dyDescent="0.2">
      <c r="A36" s="61" t="s">
        <v>46</v>
      </c>
      <c r="B36" s="110" t="s">
        <v>47</v>
      </c>
      <c r="C36" s="63" t="s">
        <v>21</v>
      </c>
      <c r="D36" s="182"/>
      <c r="E36" s="183"/>
      <c r="F36" s="68"/>
      <c r="G36" s="109"/>
      <c r="H36" s="64"/>
      <c r="I36" s="97"/>
    </row>
    <row r="37" spans="1:11" s="7" customFormat="1" x14ac:dyDescent="0.2">
      <c r="A37" s="61" t="s">
        <v>48</v>
      </c>
      <c r="B37" s="180" t="s">
        <v>49</v>
      </c>
      <c r="C37" s="63" t="s">
        <v>21</v>
      </c>
      <c r="D37" s="182">
        <f>'[1]9. Прибыль'!$G$14</f>
        <v>0</v>
      </c>
      <c r="E37" s="183">
        <v>0.11455029999999999</v>
      </c>
      <c r="F37" s="68">
        <f>D37-E37</f>
        <v>-0.11455029999999999</v>
      </c>
      <c r="G37" s="109">
        <v>-1</v>
      </c>
      <c r="H37" s="64"/>
      <c r="I37" s="97"/>
    </row>
    <row r="38" spans="1:11" s="7" customFormat="1" ht="31.5" x14ac:dyDescent="0.2">
      <c r="A38" s="61" t="s">
        <v>50</v>
      </c>
      <c r="B38" s="67" t="s">
        <v>51</v>
      </c>
      <c r="C38" s="63" t="s">
        <v>21</v>
      </c>
      <c r="D38" s="194">
        <f>D44+D46+D52 +D79+D80</f>
        <v>822.25222679265323</v>
      </c>
      <c r="E38" s="183">
        <f>E44+E46+E52 +E79+E80</f>
        <v>595.01858888999993</v>
      </c>
      <c r="F38" s="101">
        <f>D38-E38</f>
        <v>227.2336379026533</v>
      </c>
      <c r="G38" s="102">
        <f>F38/D38</f>
        <v>0.27635515052238907</v>
      </c>
      <c r="H38" s="69"/>
      <c r="I38" s="165"/>
      <c r="J38" s="165"/>
      <c r="K38" s="165"/>
    </row>
    <row r="39" spans="1:11" s="7" customFormat="1" hidden="1" x14ac:dyDescent="0.2">
      <c r="A39" s="61" t="s">
        <v>52</v>
      </c>
      <c r="B39" s="107" t="s">
        <v>23</v>
      </c>
      <c r="C39" s="63" t="s">
        <v>21</v>
      </c>
      <c r="D39" s="182"/>
      <c r="E39" s="183"/>
      <c r="F39" s="69"/>
      <c r="G39" s="100"/>
      <c r="H39" s="64"/>
      <c r="I39" s="97"/>
    </row>
    <row r="40" spans="1:11" s="7" customFormat="1" ht="31.5" hidden="1" x14ac:dyDescent="0.2">
      <c r="A40" s="61" t="s">
        <v>53</v>
      </c>
      <c r="B40" s="65" t="s">
        <v>25</v>
      </c>
      <c r="C40" s="63" t="s">
        <v>21</v>
      </c>
      <c r="D40" s="182"/>
      <c r="E40" s="183"/>
      <c r="F40" s="69"/>
      <c r="G40" s="100"/>
      <c r="H40" s="64"/>
      <c r="I40" s="97"/>
    </row>
    <row r="41" spans="1:11" s="7" customFormat="1" ht="31.5" hidden="1" x14ac:dyDescent="0.2">
      <c r="A41" s="61" t="s">
        <v>54</v>
      </c>
      <c r="B41" s="65" t="s">
        <v>27</v>
      </c>
      <c r="C41" s="63" t="s">
        <v>21</v>
      </c>
      <c r="D41" s="182"/>
      <c r="E41" s="183"/>
      <c r="F41" s="69"/>
      <c r="G41" s="100"/>
      <c r="H41" s="64"/>
      <c r="I41" s="97"/>
    </row>
    <row r="42" spans="1:11" s="7" customFormat="1" ht="31.5" hidden="1" x14ac:dyDescent="0.2">
      <c r="A42" s="61" t="s">
        <v>55</v>
      </c>
      <c r="B42" s="65" t="s">
        <v>29</v>
      </c>
      <c r="C42" s="63" t="s">
        <v>21</v>
      </c>
      <c r="D42" s="182"/>
      <c r="E42" s="183"/>
      <c r="F42" s="69"/>
      <c r="G42" s="100"/>
      <c r="H42" s="64"/>
      <c r="I42" s="97"/>
    </row>
    <row r="43" spans="1:11" s="7" customFormat="1" hidden="1" x14ac:dyDescent="0.2">
      <c r="A43" s="61" t="s">
        <v>56</v>
      </c>
      <c r="B43" s="107" t="s">
        <v>31</v>
      </c>
      <c r="C43" s="63" t="s">
        <v>21</v>
      </c>
      <c r="D43" s="182"/>
      <c r="E43" s="183"/>
      <c r="F43" s="69"/>
      <c r="G43" s="100"/>
      <c r="H43" s="64"/>
      <c r="I43" s="97"/>
    </row>
    <row r="44" spans="1:11" s="7" customFormat="1" x14ac:dyDescent="0.2">
      <c r="A44" s="61" t="s">
        <v>57</v>
      </c>
      <c r="B44" s="107" t="s">
        <v>33</v>
      </c>
      <c r="C44" s="63" t="s">
        <v>21</v>
      </c>
      <c r="D44" s="182">
        <f>'[1]9. Прибыль'!$G$16/1000</f>
        <v>577.64878281769325</v>
      </c>
      <c r="E44" s="183">
        <f>505.37239076+52.51</f>
        <v>557.88239076000002</v>
      </c>
      <c r="F44" s="69">
        <f>D44-E44</f>
        <v>19.766392057693224</v>
      </c>
      <c r="G44" s="100">
        <f>F44/D44</f>
        <v>3.4218702861755226E-2</v>
      </c>
      <c r="H44" s="64"/>
      <c r="I44" s="97"/>
    </row>
    <row r="45" spans="1:11" s="7" customFormat="1" x14ac:dyDescent="0.2">
      <c r="A45" s="61" t="s">
        <v>58</v>
      </c>
      <c r="B45" s="107" t="s">
        <v>35</v>
      </c>
      <c r="C45" s="63" t="s">
        <v>21</v>
      </c>
      <c r="D45" s="182"/>
      <c r="E45" s="183"/>
      <c r="F45" s="69"/>
      <c r="G45" s="100"/>
      <c r="H45" s="64"/>
      <c r="I45" s="97"/>
    </row>
    <row r="46" spans="1:11" s="7" customFormat="1" x14ac:dyDescent="0.2">
      <c r="A46" s="61" t="s">
        <v>59</v>
      </c>
      <c r="B46" s="107" t="s">
        <v>37</v>
      </c>
      <c r="C46" s="63" t="s">
        <v>21</v>
      </c>
      <c r="D46" s="182">
        <f>'[1]9. Прибыль'!$G$17/1000</f>
        <v>211.71844397496</v>
      </c>
      <c r="E46" s="183">
        <v>4.4751416600000002</v>
      </c>
      <c r="F46" s="69">
        <f>D46-E46</f>
        <v>207.24330231496</v>
      </c>
      <c r="G46" s="100">
        <f>F46/D46</f>
        <v>0.97886276898705493</v>
      </c>
      <c r="H46" s="64" t="s">
        <v>696</v>
      </c>
      <c r="I46" s="97"/>
    </row>
    <row r="47" spans="1:11" s="7" customFormat="1" hidden="1" x14ac:dyDescent="0.2">
      <c r="A47" s="61" t="s">
        <v>60</v>
      </c>
      <c r="B47" s="107" t="s">
        <v>39</v>
      </c>
      <c r="C47" s="63" t="s">
        <v>21</v>
      </c>
      <c r="D47" s="182"/>
      <c r="E47" s="183"/>
      <c r="F47" s="69"/>
      <c r="G47" s="100"/>
      <c r="H47" s="64"/>
      <c r="I47" s="97"/>
    </row>
    <row r="48" spans="1:11" s="7" customFormat="1" ht="15.75" hidden="1" customHeight="1" x14ac:dyDescent="0.2">
      <c r="A48" s="61" t="s">
        <v>61</v>
      </c>
      <c r="B48" s="107" t="s">
        <v>41</v>
      </c>
      <c r="C48" s="63" t="s">
        <v>21</v>
      </c>
      <c r="D48" s="182"/>
      <c r="E48" s="183"/>
      <c r="F48" s="69"/>
      <c r="G48" s="100"/>
      <c r="H48" s="64"/>
      <c r="I48" s="97"/>
    </row>
    <row r="49" spans="1:9" s="7" customFormat="1" ht="31.5" hidden="1" x14ac:dyDescent="0.2">
      <c r="A49" s="61" t="s">
        <v>62</v>
      </c>
      <c r="B49" s="62" t="s">
        <v>43</v>
      </c>
      <c r="C49" s="63" t="s">
        <v>21</v>
      </c>
      <c r="D49" s="182"/>
      <c r="E49" s="183"/>
      <c r="F49" s="69"/>
      <c r="G49" s="100"/>
      <c r="H49" s="64"/>
      <c r="I49" s="97"/>
    </row>
    <row r="50" spans="1:9" s="7" customFormat="1" hidden="1" x14ac:dyDescent="0.2">
      <c r="A50" s="61" t="s">
        <v>63</v>
      </c>
      <c r="B50" s="65" t="s">
        <v>45</v>
      </c>
      <c r="C50" s="63" t="s">
        <v>21</v>
      </c>
      <c r="D50" s="182"/>
      <c r="E50" s="183"/>
      <c r="F50" s="69"/>
      <c r="G50" s="100"/>
      <c r="H50" s="64"/>
      <c r="I50" s="97"/>
    </row>
    <row r="51" spans="1:9" s="7" customFormat="1" hidden="1" x14ac:dyDescent="0.2">
      <c r="A51" s="61" t="s">
        <v>64</v>
      </c>
      <c r="B51" s="65" t="s">
        <v>47</v>
      </c>
      <c r="C51" s="63" t="s">
        <v>21</v>
      </c>
      <c r="D51" s="182"/>
      <c r="E51" s="183"/>
      <c r="F51" s="69"/>
      <c r="G51" s="100"/>
      <c r="H51" s="64"/>
      <c r="I51" s="97"/>
    </row>
    <row r="52" spans="1:9" s="7" customFormat="1" x14ac:dyDescent="0.2">
      <c r="A52" s="61" t="s">
        <v>65</v>
      </c>
      <c r="B52" s="107" t="s">
        <v>49</v>
      </c>
      <c r="C52" s="63" t="s">
        <v>21</v>
      </c>
      <c r="D52" s="182">
        <f>'[1]9. Прибыль'!$G$23/1000</f>
        <v>0.53</v>
      </c>
      <c r="E52" s="183">
        <v>9.2056470000000001E-2</v>
      </c>
      <c r="F52" s="69">
        <f t="shared" ref="F52:F53" si="0">D52-E52</f>
        <v>0.43794353000000003</v>
      </c>
      <c r="G52" s="100">
        <v>-1</v>
      </c>
      <c r="H52" s="64"/>
      <c r="I52" s="97"/>
    </row>
    <row r="53" spans="1:9" s="7" customFormat="1" x14ac:dyDescent="0.2">
      <c r="A53" s="61" t="s">
        <v>66</v>
      </c>
      <c r="B53" s="62" t="s">
        <v>67</v>
      </c>
      <c r="C53" s="63" t="s">
        <v>21</v>
      </c>
      <c r="D53" s="194">
        <f>D56+D60+D61</f>
        <v>184.44538282333332</v>
      </c>
      <c r="E53" s="183">
        <f>E54+E55+E60+E61</f>
        <v>180.95891865999999</v>
      </c>
      <c r="F53" s="69">
        <f t="shared" si="0"/>
        <v>3.4864641633333235</v>
      </c>
      <c r="G53" s="100">
        <f t="shared" ref="G53" si="1">F53/D53</f>
        <v>1.8902420380307115E-2</v>
      </c>
      <c r="H53" s="64"/>
      <c r="I53" s="97"/>
    </row>
    <row r="54" spans="1:9" s="7" customFormat="1" x14ac:dyDescent="0.2">
      <c r="A54" s="61" t="s">
        <v>53</v>
      </c>
      <c r="B54" s="65" t="s">
        <v>68</v>
      </c>
      <c r="C54" s="63" t="s">
        <v>21</v>
      </c>
      <c r="D54" s="182"/>
      <c r="E54" s="183"/>
      <c r="F54" s="69"/>
      <c r="G54" s="100"/>
      <c r="H54" s="64"/>
      <c r="I54" s="97"/>
    </row>
    <row r="55" spans="1:9" s="7" customFormat="1" x14ac:dyDescent="0.2">
      <c r="A55" s="61" t="s">
        <v>54</v>
      </c>
      <c r="B55" s="110" t="s">
        <v>69</v>
      </c>
      <c r="C55" s="63" t="s">
        <v>21</v>
      </c>
      <c r="D55" s="182">
        <f>D56+D59</f>
        <v>168.19700348999999</v>
      </c>
      <c r="E55" s="183">
        <f>E56+E59</f>
        <v>167.26327570999999</v>
      </c>
      <c r="F55" s="69"/>
      <c r="G55" s="100"/>
      <c r="H55" s="64"/>
      <c r="I55" s="97"/>
    </row>
    <row r="56" spans="1:9" s="7" customFormat="1" x14ac:dyDescent="0.2">
      <c r="A56" s="61" t="s">
        <v>70</v>
      </c>
      <c r="B56" s="111" t="s">
        <v>71</v>
      </c>
      <c r="C56" s="63" t="s">
        <v>21</v>
      </c>
      <c r="D56" s="182">
        <f>D57</f>
        <v>168.19700348999999</v>
      </c>
      <c r="E56" s="183">
        <f>E57+E58</f>
        <v>167.26327570999999</v>
      </c>
      <c r="F56" s="69">
        <f t="shared" ref="F56:F57" si="2">D56-E56</f>
        <v>0.93372777999999812</v>
      </c>
      <c r="G56" s="100">
        <f t="shared" ref="G56:G57" si="3">F56/D56</f>
        <v>5.5513936671024713E-3</v>
      </c>
      <c r="H56" s="64"/>
      <c r="I56" s="97"/>
    </row>
    <row r="57" spans="1:9" s="7" customFormat="1" ht="31.5" x14ac:dyDescent="0.2">
      <c r="A57" s="61" t="s">
        <v>72</v>
      </c>
      <c r="B57" s="112" t="s">
        <v>73</v>
      </c>
      <c r="C57" s="63" t="s">
        <v>21</v>
      </c>
      <c r="D57" s="182">
        <f>'[1]5. Смета затрат'!$G$8/1000</f>
        <v>168.19700348999999</v>
      </c>
      <c r="E57" s="183">
        <f>153.10492614+4.01078943+10.14756014</f>
        <v>167.26327570999999</v>
      </c>
      <c r="F57" s="69">
        <f t="shared" si="2"/>
        <v>0.93372777999999812</v>
      </c>
      <c r="G57" s="100">
        <f t="shared" si="3"/>
        <v>5.5513936671024713E-3</v>
      </c>
      <c r="H57" s="64"/>
      <c r="I57" s="97"/>
    </row>
    <row r="58" spans="1:9" s="7" customFormat="1" x14ac:dyDescent="0.2">
      <c r="A58" s="61" t="s">
        <v>74</v>
      </c>
      <c r="B58" s="112" t="s">
        <v>75</v>
      </c>
      <c r="C58" s="63" t="s">
        <v>21</v>
      </c>
      <c r="D58" s="182"/>
      <c r="E58" s="183"/>
      <c r="F58" s="69"/>
      <c r="G58" s="100"/>
      <c r="H58" s="64"/>
      <c r="I58" s="97"/>
    </row>
    <row r="59" spans="1:9" s="7" customFormat="1" ht="15.75" customHeight="1" x14ac:dyDescent="0.2">
      <c r="A59" s="61" t="s">
        <v>76</v>
      </c>
      <c r="B59" s="111" t="s">
        <v>77</v>
      </c>
      <c r="C59" s="63" t="s">
        <v>21</v>
      </c>
      <c r="D59" s="182"/>
      <c r="E59" s="183"/>
      <c r="F59" s="69"/>
      <c r="G59" s="100"/>
      <c r="H59" s="64"/>
      <c r="I59" s="97"/>
    </row>
    <row r="60" spans="1:9" s="7" customFormat="1" x14ac:dyDescent="0.2">
      <c r="A60" s="61" t="s">
        <v>55</v>
      </c>
      <c r="B60" s="110" t="s">
        <v>78</v>
      </c>
      <c r="C60" s="63" t="s">
        <v>21</v>
      </c>
      <c r="D60" s="182">
        <f>'[1]5. Смета затрат'!$G$15/1000-'[1]5.3. Смета затрат ГК'!$G$15/1000</f>
        <v>16.248379333333332</v>
      </c>
      <c r="E60" s="183">
        <v>13.69564295</v>
      </c>
      <c r="F60" s="69">
        <f t="shared" ref="F60" si="4">D60-E60</f>
        <v>2.5527363833333325</v>
      </c>
      <c r="G60" s="100">
        <f t="shared" ref="G60" si="5">F60/D60</f>
        <v>0.15710713856220898</v>
      </c>
      <c r="H60" s="64" t="s">
        <v>697</v>
      </c>
      <c r="I60" s="97"/>
    </row>
    <row r="61" spans="1:9" s="7" customFormat="1" x14ac:dyDescent="0.2">
      <c r="A61" s="61" t="s">
        <v>79</v>
      </c>
      <c r="B61" s="110" t="s">
        <v>80</v>
      </c>
      <c r="C61" s="63" t="s">
        <v>21</v>
      </c>
      <c r="D61" s="182"/>
      <c r="E61" s="183"/>
      <c r="F61" s="69"/>
      <c r="G61" s="100"/>
      <c r="H61" s="64"/>
      <c r="I61" s="97"/>
    </row>
    <row r="62" spans="1:9" s="7" customFormat="1" x14ac:dyDescent="0.2">
      <c r="A62" s="61" t="s">
        <v>81</v>
      </c>
      <c r="B62" s="62" t="s">
        <v>82</v>
      </c>
      <c r="C62" s="63" t="s">
        <v>21</v>
      </c>
      <c r="D62" s="182">
        <f>'[1]5. Смета затрат'!$G$16/1000-'[1]5.3. Смета затрат ГК'!$G$16</f>
        <v>211.87882555666664</v>
      </c>
      <c r="E62" s="183">
        <f>SUM(E63:E67)</f>
        <v>5</v>
      </c>
      <c r="F62" s="69">
        <f t="shared" ref="F62" si="6">D62-E62</f>
        <v>206.87882555666664</v>
      </c>
      <c r="G62" s="100">
        <f t="shared" ref="G62" si="7">F62/D62</f>
        <v>0.97640160602710746</v>
      </c>
      <c r="H62" s="64"/>
      <c r="I62" s="97"/>
    </row>
    <row r="63" spans="1:9" s="7" customFormat="1" ht="31.5" x14ac:dyDescent="0.2">
      <c r="A63" s="61" t="s">
        <v>83</v>
      </c>
      <c r="B63" s="65" t="s">
        <v>84</v>
      </c>
      <c r="C63" s="63" t="s">
        <v>21</v>
      </c>
      <c r="D63" s="182"/>
      <c r="E63" s="183"/>
      <c r="F63" s="69"/>
      <c r="G63" s="100"/>
      <c r="H63" s="64"/>
      <c r="I63" s="97"/>
    </row>
    <row r="64" spans="1:9" s="7" customFormat="1" ht="31.5" x14ac:dyDescent="0.2">
      <c r="A64" s="61" t="s">
        <v>85</v>
      </c>
      <c r="B64" s="65" t="s">
        <v>86</v>
      </c>
      <c r="C64" s="63" t="s">
        <v>21</v>
      </c>
      <c r="D64" s="182">
        <f>'[1]5.1. Смета затрат ЭСХ'!$G$16/1000</f>
        <v>5.5881567266666661</v>
      </c>
      <c r="E64" s="183">
        <v>5</v>
      </c>
      <c r="F64" s="101">
        <f t="shared" ref="F64" si="8">D64-E64</f>
        <v>0.58815672666666607</v>
      </c>
      <c r="G64" s="102">
        <v>-1</v>
      </c>
      <c r="H64" s="64"/>
      <c r="I64" s="97"/>
    </row>
    <row r="65" spans="1:9" s="7" customFormat="1" x14ac:dyDescent="0.2">
      <c r="A65" s="61" t="s">
        <v>87</v>
      </c>
      <c r="B65" s="110" t="s">
        <v>88</v>
      </c>
      <c r="C65" s="63" t="s">
        <v>21</v>
      </c>
      <c r="D65" s="182"/>
      <c r="E65" s="183"/>
      <c r="F65" s="69"/>
      <c r="G65" s="100"/>
      <c r="H65" s="64"/>
      <c r="I65" s="97"/>
    </row>
    <row r="66" spans="1:9" s="7" customFormat="1" x14ac:dyDescent="0.2">
      <c r="A66" s="61" t="s">
        <v>89</v>
      </c>
      <c r="B66" s="110" t="s">
        <v>90</v>
      </c>
      <c r="C66" s="63" t="s">
        <v>21</v>
      </c>
      <c r="D66" s="182"/>
      <c r="E66" s="183"/>
      <c r="F66" s="69"/>
      <c r="G66" s="100"/>
      <c r="H66" s="64"/>
      <c r="I66" s="97"/>
    </row>
    <row r="67" spans="1:9" s="7" customFormat="1" x14ac:dyDescent="0.2">
      <c r="A67" s="61" t="s">
        <v>91</v>
      </c>
      <c r="B67" s="110" t="s">
        <v>92</v>
      </c>
      <c r="C67" s="63" t="s">
        <v>21</v>
      </c>
      <c r="D67" s="182">
        <f>D62-D64</f>
        <v>206.29066882999999</v>
      </c>
      <c r="E67" s="183"/>
      <c r="F67" s="69">
        <f t="shared" ref="F67:F73" si="9">D67-E67</f>
        <v>206.29066882999999</v>
      </c>
      <c r="G67" s="100">
        <f t="shared" ref="G67:G73" si="10">F67/D67</f>
        <v>1</v>
      </c>
      <c r="H67" s="64" t="s">
        <v>696</v>
      </c>
      <c r="I67" s="97"/>
    </row>
    <row r="68" spans="1:9" s="7" customFormat="1" x14ac:dyDescent="0.2">
      <c r="A68" s="61" t="s">
        <v>93</v>
      </c>
      <c r="B68" s="62" t="s">
        <v>94</v>
      </c>
      <c r="C68" s="63" t="s">
        <v>21</v>
      </c>
      <c r="D68" s="182">
        <f>'[1]5. Смета затрат'!$G$17/1000+'[1]5. Смета затрат'!$G$18/1000-'[1]5.3. Смета затрат ГК'!$G$17/1000-'[1]5.3. Смета затрат ГК'!$G$18/1000</f>
        <v>262.15339123931994</v>
      </c>
      <c r="E68" s="183">
        <f>D68</f>
        <v>262.15339123931994</v>
      </c>
      <c r="F68" s="69">
        <f t="shared" si="9"/>
        <v>0</v>
      </c>
      <c r="G68" s="100">
        <f t="shared" si="10"/>
        <v>0</v>
      </c>
      <c r="H68" s="64"/>
      <c r="I68" s="97"/>
    </row>
    <row r="69" spans="1:9" s="7" customFormat="1" x14ac:dyDescent="0.2">
      <c r="A69" s="61" t="s">
        <v>95</v>
      </c>
      <c r="B69" s="62" t="s">
        <v>96</v>
      </c>
      <c r="C69" s="63" t="s">
        <v>21</v>
      </c>
      <c r="D69" s="182">
        <f>'[1]5. Смета затрат'!$G$19/1000-'[1]5.3. Смета затрат ГК'!$G$19/1000</f>
        <v>74.173608000000002</v>
      </c>
      <c r="E69" s="183">
        <v>69.300369000000003</v>
      </c>
      <c r="F69" s="69">
        <f t="shared" si="9"/>
        <v>4.8732389999999981</v>
      </c>
      <c r="G69" s="100">
        <f t="shared" si="10"/>
        <v>6.5700444287407428E-2</v>
      </c>
      <c r="H69" s="64" t="s">
        <v>698</v>
      </c>
      <c r="I69" s="97"/>
    </row>
    <row r="70" spans="1:9" s="7" customFormat="1" x14ac:dyDescent="0.2">
      <c r="A70" s="61" t="s">
        <v>97</v>
      </c>
      <c r="B70" s="62" t="s">
        <v>98</v>
      </c>
      <c r="C70" s="63" t="s">
        <v>21</v>
      </c>
      <c r="D70" s="182">
        <f>'[1]5. Смета затрат'!$G$75/1000-'[1]5.3. Смета затрат ГК'!$G$75/1000</f>
        <v>10.712382800000002</v>
      </c>
      <c r="E70" s="183">
        <f>SUM(E71:E72)</f>
        <v>7.7287625000000002</v>
      </c>
      <c r="F70" s="69">
        <f t="shared" si="9"/>
        <v>2.9836203000000019</v>
      </c>
      <c r="G70" s="100">
        <f t="shared" si="10"/>
        <v>0.27852069476083335</v>
      </c>
      <c r="H70" s="64"/>
      <c r="I70" s="97"/>
    </row>
    <row r="71" spans="1:9" s="7" customFormat="1" x14ac:dyDescent="0.2">
      <c r="A71" s="61" t="s">
        <v>99</v>
      </c>
      <c r="B71" s="110" t="s">
        <v>100</v>
      </c>
      <c r="C71" s="63" t="s">
        <v>21</v>
      </c>
      <c r="D71" s="182">
        <f>'[1]5. Смета затрат'!$G$78/1000</f>
        <v>9.6487828000000011</v>
      </c>
      <c r="E71" s="183">
        <v>6.8742460000000003</v>
      </c>
      <c r="F71" s="69">
        <f t="shared" si="9"/>
        <v>2.7745368000000008</v>
      </c>
      <c r="G71" s="100">
        <f t="shared" si="10"/>
        <v>0.28755303725978787</v>
      </c>
      <c r="H71" s="64"/>
      <c r="I71" s="97"/>
    </row>
    <row r="72" spans="1:9" s="7" customFormat="1" x14ac:dyDescent="0.2">
      <c r="A72" s="61" t="s">
        <v>101</v>
      </c>
      <c r="B72" s="110" t="s">
        <v>102</v>
      </c>
      <c r="C72" s="63" t="s">
        <v>21</v>
      </c>
      <c r="D72" s="182">
        <f>D70-D71</f>
        <v>1.063600000000001</v>
      </c>
      <c r="E72" s="183">
        <v>0.85451650000000001</v>
      </c>
      <c r="F72" s="69">
        <f t="shared" si="9"/>
        <v>0.20908350000000098</v>
      </c>
      <c r="G72" s="100">
        <f t="shared" si="10"/>
        <v>0.1965809514855216</v>
      </c>
      <c r="H72" s="64"/>
      <c r="I72" s="97"/>
    </row>
    <row r="73" spans="1:9" s="7" customFormat="1" x14ac:dyDescent="0.2">
      <c r="A73" s="61" t="s">
        <v>103</v>
      </c>
      <c r="B73" s="62" t="s">
        <v>104</v>
      </c>
      <c r="C73" s="63" t="s">
        <v>21</v>
      </c>
      <c r="D73" s="182">
        <f>SUM(D74:D76)</f>
        <v>46.533636373333337</v>
      </c>
      <c r="E73" s="183">
        <f>SUM(E74:E76)</f>
        <v>37.301485</v>
      </c>
      <c r="F73" s="69">
        <f t="shared" si="9"/>
        <v>9.2321513733333376</v>
      </c>
      <c r="G73" s="100">
        <f t="shared" si="10"/>
        <v>0.19839737645399089</v>
      </c>
      <c r="H73" s="64"/>
      <c r="I73" s="97"/>
    </row>
    <row r="74" spans="1:9" s="7" customFormat="1" x14ac:dyDescent="0.2">
      <c r="A74" s="61" t="s">
        <v>105</v>
      </c>
      <c r="B74" s="110" t="s">
        <v>106</v>
      </c>
      <c r="C74" s="63" t="s">
        <v>21</v>
      </c>
      <c r="D74" s="182"/>
      <c r="E74" s="183"/>
      <c r="F74" s="69"/>
      <c r="G74" s="100"/>
      <c r="H74" s="64"/>
      <c r="I74" s="97"/>
    </row>
    <row r="75" spans="1:9" s="7" customFormat="1" x14ac:dyDescent="0.2">
      <c r="A75" s="61" t="s">
        <v>107</v>
      </c>
      <c r="B75" s="110" t="s">
        <v>108</v>
      </c>
      <c r="C75" s="63" t="s">
        <v>21</v>
      </c>
      <c r="D75" s="182">
        <f>'[1]5. Смета затрат'!$G$21/1000</f>
        <v>0.11929204</v>
      </c>
      <c r="E75" s="183">
        <v>6.5485000000000002E-2</v>
      </c>
      <c r="F75" s="69">
        <f t="shared" ref="F75:F77" si="11">D75-E75</f>
        <v>5.380704E-2</v>
      </c>
      <c r="G75" s="100">
        <f t="shared" ref="G75:G77" si="12">F75/D75</f>
        <v>0.45105306271902129</v>
      </c>
      <c r="H75" s="64"/>
      <c r="I75" s="97"/>
    </row>
    <row r="76" spans="1:9" s="7" customFormat="1" ht="16.5" thickBot="1" x14ac:dyDescent="0.25">
      <c r="A76" s="113" t="s">
        <v>109</v>
      </c>
      <c r="B76" s="114" t="s">
        <v>110</v>
      </c>
      <c r="C76" s="115" t="s">
        <v>21</v>
      </c>
      <c r="D76" s="191">
        <f>'[1]5. Смета затрат'!$G$20/1000-D70-D75-'[1]5.3. Смета затрат ГК'!$G$20/1000</f>
        <v>46.414344333333339</v>
      </c>
      <c r="E76" s="195">
        <f>1.166+36.07</f>
        <v>37.235999999999997</v>
      </c>
      <c r="F76" s="116">
        <f t="shared" si="11"/>
        <v>9.1783443333333423</v>
      </c>
      <c r="G76" s="117">
        <f t="shared" si="12"/>
        <v>0.19774801228295583</v>
      </c>
      <c r="H76" s="118"/>
      <c r="I76" s="97"/>
    </row>
    <row r="77" spans="1:9" s="7" customFormat="1" x14ac:dyDescent="0.2">
      <c r="A77" s="103" t="s">
        <v>111</v>
      </c>
      <c r="B77" s="17" t="s">
        <v>112</v>
      </c>
      <c r="C77" s="105" t="s">
        <v>21</v>
      </c>
      <c r="D77" s="187">
        <f>SUM(D78:D80)</f>
        <v>32.355000000000004</v>
      </c>
      <c r="E77" s="196">
        <f>SUM(E78:E80)</f>
        <v>32.569000000000003</v>
      </c>
      <c r="F77" s="119">
        <f t="shared" si="11"/>
        <v>-0.21399999999999864</v>
      </c>
      <c r="G77" s="120">
        <f t="shared" si="12"/>
        <v>-6.6141245557100482E-3</v>
      </c>
      <c r="H77" s="106"/>
      <c r="I77" s="97"/>
    </row>
    <row r="78" spans="1:9" s="7" customFormat="1" x14ac:dyDescent="0.2">
      <c r="A78" s="61" t="s">
        <v>113</v>
      </c>
      <c r="B78" s="110" t="s">
        <v>114</v>
      </c>
      <c r="C78" s="63" t="s">
        <v>21</v>
      </c>
      <c r="D78" s="197"/>
      <c r="E78" s="183"/>
      <c r="F78" s="69"/>
      <c r="G78" s="100"/>
      <c r="H78" s="64"/>
      <c r="I78" s="97"/>
    </row>
    <row r="79" spans="1:9" s="7" customFormat="1" x14ac:dyDescent="0.2">
      <c r="A79" s="61" t="s">
        <v>115</v>
      </c>
      <c r="B79" s="110" t="s">
        <v>116</v>
      </c>
      <c r="C79" s="63" t="s">
        <v>21</v>
      </c>
      <c r="D79" s="182"/>
      <c r="E79" s="183"/>
      <c r="F79" s="69"/>
      <c r="G79" s="100"/>
      <c r="H79" s="64"/>
      <c r="I79" s="97"/>
    </row>
    <row r="80" spans="1:9" s="7" customFormat="1" ht="16.5" thickBot="1" x14ac:dyDescent="0.25">
      <c r="A80" s="113" t="s">
        <v>117</v>
      </c>
      <c r="B80" s="114" t="s">
        <v>118</v>
      </c>
      <c r="C80" s="115" t="s">
        <v>21</v>
      </c>
      <c r="D80" s="191">
        <f>'[1]9. Прибыль'!$G$34/1000+'[1]9. Прибыль'!$G$35/1000</f>
        <v>32.355000000000004</v>
      </c>
      <c r="E80" s="195">
        <v>32.569000000000003</v>
      </c>
      <c r="F80" s="116">
        <f t="shared" ref="F80:F81" si="13">D80-E80</f>
        <v>-0.21399999999999864</v>
      </c>
      <c r="G80" s="117">
        <f t="shared" ref="G80:G81" si="14">F80/D80</f>
        <v>-6.6141245557100482E-3</v>
      </c>
      <c r="H80" s="118"/>
      <c r="I80" s="97"/>
    </row>
    <row r="81" spans="1:9" s="7" customFormat="1" x14ac:dyDescent="0.2">
      <c r="A81" s="103" t="s">
        <v>119</v>
      </c>
      <c r="B81" s="104" t="s">
        <v>120</v>
      </c>
      <c r="C81" s="105" t="s">
        <v>21</v>
      </c>
      <c r="D81" s="187">
        <f>SUM(D82:D95)</f>
        <v>355.94499879734684</v>
      </c>
      <c r="E81" s="196">
        <f>SUM(E82:E95)</f>
        <v>231.40410785</v>
      </c>
      <c r="F81" s="119">
        <f t="shared" si="13"/>
        <v>124.54089094734684</v>
      </c>
      <c r="G81" s="120">
        <f t="shared" si="14"/>
        <v>0.34988802025071508</v>
      </c>
      <c r="H81" s="106"/>
      <c r="I81" s="97"/>
    </row>
    <row r="82" spans="1:9" s="7" customFormat="1" hidden="1" x14ac:dyDescent="0.2">
      <c r="A82" s="61" t="s">
        <v>121</v>
      </c>
      <c r="B82" s="107" t="s">
        <v>23</v>
      </c>
      <c r="C82" s="63" t="s">
        <v>21</v>
      </c>
      <c r="D82" s="182"/>
      <c r="E82" s="183"/>
      <c r="F82" s="69"/>
      <c r="G82" s="100"/>
      <c r="H82" s="64"/>
      <c r="I82" s="97"/>
    </row>
    <row r="83" spans="1:9" s="7" customFormat="1" ht="31.5" hidden="1" x14ac:dyDescent="0.2">
      <c r="A83" s="61" t="s">
        <v>122</v>
      </c>
      <c r="B83" s="65" t="s">
        <v>25</v>
      </c>
      <c r="C83" s="63" t="s">
        <v>21</v>
      </c>
      <c r="D83" s="182"/>
      <c r="E83" s="183"/>
      <c r="F83" s="69"/>
      <c r="G83" s="100"/>
      <c r="H83" s="64"/>
      <c r="I83" s="97"/>
    </row>
    <row r="84" spans="1:9" s="7" customFormat="1" ht="31.5" hidden="1" x14ac:dyDescent="0.2">
      <c r="A84" s="61" t="s">
        <v>123</v>
      </c>
      <c r="B84" s="65" t="s">
        <v>27</v>
      </c>
      <c r="C84" s="63" t="s">
        <v>21</v>
      </c>
      <c r="D84" s="182"/>
      <c r="E84" s="183"/>
      <c r="F84" s="69"/>
      <c r="G84" s="100"/>
      <c r="H84" s="64"/>
      <c r="I84" s="97"/>
    </row>
    <row r="85" spans="1:9" s="7" customFormat="1" ht="31.5" hidden="1" x14ac:dyDescent="0.2">
      <c r="A85" s="61" t="s">
        <v>124</v>
      </c>
      <c r="B85" s="65" t="s">
        <v>29</v>
      </c>
      <c r="C85" s="63" t="s">
        <v>21</v>
      </c>
      <c r="D85" s="182"/>
      <c r="E85" s="183"/>
      <c r="F85" s="69"/>
      <c r="G85" s="100"/>
      <c r="H85" s="64"/>
      <c r="I85" s="97"/>
    </row>
    <row r="86" spans="1:9" s="7" customFormat="1" hidden="1" x14ac:dyDescent="0.2">
      <c r="A86" s="61" t="s">
        <v>125</v>
      </c>
      <c r="B86" s="107" t="s">
        <v>31</v>
      </c>
      <c r="C86" s="63" t="s">
        <v>21</v>
      </c>
      <c r="D86" s="182"/>
      <c r="E86" s="183"/>
      <c r="F86" s="69"/>
      <c r="G86" s="100"/>
      <c r="H86" s="64"/>
      <c r="I86" s="97"/>
    </row>
    <row r="87" spans="1:9" s="7" customFormat="1" x14ac:dyDescent="0.2">
      <c r="A87" s="61" t="s">
        <v>126</v>
      </c>
      <c r="B87" s="107" t="s">
        <v>33</v>
      </c>
      <c r="C87" s="63" t="s">
        <v>21</v>
      </c>
      <c r="D87" s="198">
        <f>D29-D44-'[1]9. Прибыль'!$G$34/1000</f>
        <v>-72.340072227693284</v>
      </c>
      <c r="E87" s="183">
        <f>E29-E44-19.985489</f>
        <v>-34.692358589999998</v>
      </c>
      <c r="F87" s="69">
        <f t="shared" ref="F87" si="15">D87-E87</f>
        <v>-37.647713637693286</v>
      </c>
      <c r="G87" s="100">
        <f t="shared" ref="G87" si="16">F87/D87</f>
        <v>0.52042681847476724</v>
      </c>
      <c r="H87" s="64"/>
      <c r="I87" s="97"/>
    </row>
    <row r="88" spans="1:9" s="7" customFormat="1" x14ac:dyDescent="0.2">
      <c r="A88" s="61" t="s">
        <v>127</v>
      </c>
      <c r="B88" s="107" t="s">
        <v>35</v>
      </c>
      <c r="C88" s="63" t="s">
        <v>21</v>
      </c>
      <c r="D88" s="182"/>
      <c r="E88" s="183"/>
      <c r="F88" s="69"/>
      <c r="G88" s="100"/>
      <c r="H88" s="64"/>
      <c r="I88" s="97"/>
    </row>
    <row r="89" spans="1:9" s="7" customFormat="1" x14ac:dyDescent="0.2">
      <c r="A89" s="61" t="s">
        <v>128</v>
      </c>
      <c r="B89" s="107" t="s">
        <v>37</v>
      </c>
      <c r="C89" s="63" t="s">
        <v>21</v>
      </c>
      <c r="D89" s="198">
        <f>D31-D46-'[1]9. Прибыль'!$G$35/1000</f>
        <v>428.81507102504008</v>
      </c>
      <c r="E89" s="183">
        <f>E31-E46-12.580443</f>
        <v>266.07397261</v>
      </c>
      <c r="F89" s="69">
        <f t="shared" ref="F89" si="17">D89-E89</f>
        <v>162.74109841504009</v>
      </c>
      <c r="G89" s="100">
        <f t="shared" ref="G89" si="18">F89/D89</f>
        <v>0.37951347658099693</v>
      </c>
      <c r="H89" s="64"/>
      <c r="I89" s="97"/>
    </row>
    <row r="90" spans="1:9" s="7" customFormat="1" hidden="1" x14ac:dyDescent="0.2">
      <c r="A90" s="61" t="s">
        <v>129</v>
      </c>
      <c r="B90" s="107" t="s">
        <v>39</v>
      </c>
      <c r="C90" s="63" t="s">
        <v>21</v>
      </c>
      <c r="D90" s="182"/>
      <c r="E90" s="183"/>
      <c r="F90" s="69"/>
      <c r="G90" s="100"/>
      <c r="H90" s="64"/>
      <c r="I90" s="97"/>
    </row>
    <row r="91" spans="1:9" s="7" customFormat="1" hidden="1" x14ac:dyDescent="0.2">
      <c r="A91" s="61" t="s">
        <v>130</v>
      </c>
      <c r="B91" s="107" t="s">
        <v>41</v>
      </c>
      <c r="C91" s="63" t="s">
        <v>21</v>
      </c>
      <c r="D91" s="182"/>
      <c r="E91" s="183"/>
      <c r="F91" s="69"/>
      <c r="G91" s="100"/>
      <c r="H91" s="64"/>
      <c r="I91" s="97"/>
    </row>
    <row r="92" spans="1:9" s="7" customFormat="1" ht="31.5" hidden="1" x14ac:dyDescent="0.2">
      <c r="A92" s="61" t="s">
        <v>131</v>
      </c>
      <c r="B92" s="62" t="s">
        <v>43</v>
      </c>
      <c r="C92" s="63" t="s">
        <v>21</v>
      </c>
      <c r="D92" s="182"/>
      <c r="E92" s="183"/>
      <c r="F92" s="69"/>
      <c r="G92" s="100"/>
      <c r="H92" s="64"/>
      <c r="I92" s="97"/>
    </row>
    <row r="93" spans="1:9" s="7" customFormat="1" hidden="1" x14ac:dyDescent="0.2">
      <c r="A93" s="61" t="s">
        <v>132</v>
      </c>
      <c r="B93" s="65" t="s">
        <v>45</v>
      </c>
      <c r="C93" s="63" t="s">
        <v>21</v>
      </c>
      <c r="D93" s="182"/>
      <c r="E93" s="183"/>
      <c r="F93" s="69"/>
      <c r="G93" s="100"/>
      <c r="H93" s="64"/>
      <c r="I93" s="97"/>
    </row>
    <row r="94" spans="1:9" s="7" customFormat="1" hidden="1" x14ac:dyDescent="0.2">
      <c r="A94" s="61" t="s">
        <v>133</v>
      </c>
      <c r="B94" s="110" t="s">
        <v>47</v>
      </c>
      <c r="C94" s="63" t="s">
        <v>21</v>
      </c>
      <c r="D94" s="182"/>
      <c r="E94" s="183"/>
      <c r="F94" s="69"/>
      <c r="G94" s="100"/>
      <c r="H94" s="64"/>
      <c r="I94" s="97"/>
    </row>
    <row r="95" spans="1:9" s="7" customFormat="1" x14ac:dyDescent="0.2">
      <c r="A95" s="61" t="s">
        <v>134</v>
      </c>
      <c r="B95" s="107" t="s">
        <v>49</v>
      </c>
      <c r="C95" s="63" t="s">
        <v>21</v>
      </c>
      <c r="D95" s="198">
        <f>D37-D52</f>
        <v>-0.53</v>
      </c>
      <c r="E95" s="183">
        <f>E37-E52</f>
        <v>2.2493829999999992E-2</v>
      </c>
      <c r="F95" s="69">
        <f t="shared" ref="F95:F97" si="19">D95-E95</f>
        <v>-0.55249382999999996</v>
      </c>
      <c r="G95" s="100">
        <v>-1</v>
      </c>
      <c r="H95" s="64"/>
      <c r="I95" s="97"/>
    </row>
    <row r="96" spans="1:9" s="7" customFormat="1" x14ac:dyDescent="0.2">
      <c r="A96" s="61" t="s">
        <v>135</v>
      </c>
      <c r="B96" s="67" t="s">
        <v>136</v>
      </c>
      <c r="C96" s="63" t="s">
        <v>21</v>
      </c>
      <c r="D96" s="182">
        <f>D97-D103</f>
        <v>0.24908000000000285</v>
      </c>
      <c r="E96" s="183">
        <f>E97-E103</f>
        <v>20.616362340000002</v>
      </c>
      <c r="F96" s="69">
        <f t="shared" si="19"/>
        <v>-20.367282339999999</v>
      </c>
      <c r="G96" s="100">
        <f t="shared" ref="G96:G97" si="20">F96/D96</f>
        <v>-81.770043118675787</v>
      </c>
      <c r="H96" s="64"/>
      <c r="I96" s="97"/>
    </row>
    <row r="97" spans="1:9" s="7" customFormat="1" x14ac:dyDescent="0.2">
      <c r="A97" s="61" t="s">
        <v>137</v>
      </c>
      <c r="B97" s="62" t="s">
        <v>138</v>
      </c>
      <c r="C97" s="63" t="s">
        <v>21</v>
      </c>
      <c r="D97" s="182">
        <f>D98+D99+D100+D102</f>
        <v>10.557070000000003</v>
      </c>
      <c r="E97" s="183">
        <f>E98+E99+E100+E102</f>
        <v>28.806809000000001</v>
      </c>
      <c r="F97" s="69">
        <f t="shared" si="19"/>
        <v>-18.249738999999998</v>
      </c>
      <c r="G97" s="100">
        <f t="shared" si="20"/>
        <v>-1.7286746227883298</v>
      </c>
      <c r="H97" s="64"/>
      <c r="I97" s="97"/>
    </row>
    <row r="98" spans="1:9" s="7" customFormat="1" x14ac:dyDescent="0.2">
      <c r="A98" s="61" t="s">
        <v>139</v>
      </c>
      <c r="B98" s="65" t="s">
        <v>140</v>
      </c>
      <c r="C98" s="63" t="s">
        <v>21</v>
      </c>
      <c r="D98" s="182"/>
      <c r="E98" s="183"/>
      <c r="F98" s="69"/>
      <c r="G98" s="100"/>
      <c r="H98" s="64"/>
      <c r="I98" s="97"/>
    </row>
    <row r="99" spans="1:9" s="7" customFormat="1" x14ac:dyDescent="0.2">
      <c r="A99" s="61" t="s">
        <v>141</v>
      </c>
      <c r="B99" s="65" t="s">
        <v>142</v>
      </c>
      <c r="C99" s="63" t="s">
        <v>21</v>
      </c>
      <c r="D99" s="182"/>
      <c r="E99" s="183"/>
      <c r="F99" s="69"/>
      <c r="G99" s="100"/>
      <c r="H99" s="64"/>
      <c r="I99" s="97"/>
    </row>
    <row r="100" spans="1:9" s="7" customFormat="1" x14ac:dyDescent="0.2">
      <c r="A100" s="61" t="s">
        <v>143</v>
      </c>
      <c r="B100" s="65" t="s">
        <v>144</v>
      </c>
      <c r="C100" s="63" t="s">
        <v>21</v>
      </c>
      <c r="D100" s="182">
        <f>D101</f>
        <v>0</v>
      </c>
      <c r="E100" s="183"/>
      <c r="F100" s="69"/>
      <c r="G100" s="100"/>
      <c r="H100" s="64"/>
      <c r="I100" s="97"/>
    </row>
    <row r="101" spans="1:9" s="7" customFormat="1" x14ac:dyDescent="0.2">
      <c r="A101" s="61" t="s">
        <v>145</v>
      </c>
      <c r="B101" s="111" t="s">
        <v>146</v>
      </c>
      <c r="C101" s="63" t="s">
        <v>21</v>
      </c>
      <c r="D101" s="182">
        <f>'[1]8. Прочие'!$G$17</f>
        <v>0</v>
      </c>
      <c r="E101" s="183"/>
      <c r="F101" s="69"/>
      <c r="G101" s="100"/>
      <c r="H101" s="64"/>
      <c r="I101" s="97"/>
    </row>
    <row r="102" spans="1:9" s="7" customFormat="1" x14ac:dyDescent="0.2">
      <c r="A102" s="61" t="s">
        <v>147</v>
      </c>
      <c r="B102" s="110" t="s">
        <v>148</v>
      </c>
      <c r="C102" s="63" t="s">
        <v>21</v>
      </c>
      <c r="D102" s="182">
        <f>'[1]9. Прибыль'!$G$40/1000-'[1]9. Прибыль'!$G$43/1000</f>
        <v>10.557070000000003</v>
      </c>
      <c r="E102" s="183">
        <v>28.806809000000001</v>
      </c>
      <c r="F102" s="69">
        <f t="shared" ref="F102:F104" si="21">D102-E102</f>
        <v>-18.249738999999998</v>
      </c>
      <c r="G102" s="100">
        <v>-1</v>
      </c>
      <c r="H102" s="64"/>
      <c r="I102" s="97"/>
    </row>
    <row r="103" spans="1:9" s="7" customFormat="1" x14ac:dyDescent="0.2">
      <c r="A103" s="61" t="s">
        <v>149</v>
      </c>
      <c r="B103" s="62" t="s">
        <v>104</v>
      </c>
      <c r="C103" s="63" t="s">
        <v>21</v>
      </c>
      <c r="D103" s="182">
        <f>D104+D105+D106+D108</f>
        <v>10.30799</v>
      </c>
      <c r="E103" s="183">
        <f>E104+E105+E106+E108</f>
        <v>8.1904466599999992</v>
      </c>
      <c r="F103" s="69">
        <f t="shared" si="21"/>
        <v>2.117543340000001</v>
      </c>
      <c r="G103" s="100">
        <f t="shared" ref="G103:G104" si="22">F103/D103</f>
        <v>0.2054273762392087</v>
      </c>
      <c r="H103" s="64"/>
      <c r="I103" s="97"/>
    </row>
    <row r="104" spans="1:9" s="7" customFormat="1" x14ac:dyDescent="0.2">
      <c r="A104" s="61" t="s">
        <v>150</v>
      </c>
      <c r="B104" s="110" t="s">
        <v>151</v>
      </c>
      <c r="C104" s="63" t="s">
        <v>21</v>
      </c>
      <c r="D104" s="182">
        <f>'[1]8. Прочие'!$G$49/1000</f>
        <v>4.2752600000000003</v>
      </c>
      <c r="E104" s="183">
        <v>4.7392050000000001</v>
      </c>
      <c r="F104" s="69">
        <f t="shared" si="21"/>
        <v>-0.46394499999999983</v>
      </c>
      <c r="G104" s="100">
        <f t="shared" si="22"/>
        <v>-0.10851854624046252</v>
      </c>
      <c r="H104" s="64"/>
      <c r="I104" s="97"/>
    </row>
    <row r="105" spans="1:9" s="7" customFormat="1" x14ac:dyDescent="0.2">
      <c r="A105" s="61" t="s">
        <v>152</v>
      </c>
      <c r="B105" s="110" t="s">
        <v>153</v>
      </c>
      <c r="C105" s="63" t="s">
        <v>21</v>
      </c>
      <c r="D105" s="182"/>
      <c r="E105" s="183"/>
      <c r="F105" s="69"/>
      <c r="G105" s="100"/>
      <c r="H105" s="64"/>
      <c r="I105" s="97"/>
    </row>
    <row r="106" spans="1:9" s="7" customFormat="1" x14ac:dyDescent="0.2">
      <c r="A106" s="61" t="s">
        <v>154</v>
      </c>
      <c r="B106" s="110" t="s">
        <v>155</v>
      </c>
      <c r="C106" s="63" t="s">
        <v>21</v>
      </c>
      <c r="D106" s="182"/>
      <c r="E106" s="183">
        <f>E107</f>
        <v>0</v>
      </c>
      <c r="F106" s="69"/>
      <c r="G106" s="100"/>
      <c r="H106" s="64"/>
      <c r="I106" s="97"/>
    </row>
    <row r="107" spans="1:9" s="7" customFormat="1" x14ac:dyDescent="0.2">
      <c r="A107" s="61" t="s">
        <v>156</v>
      </c>
      <c r="B107" s="111" t="s">
        <v>157</v>
      </c>
      <c r="C107" s="63" t="s">
        <v>21</v>
      </c>
      <c r="D107" s="182"/>
      <c r="E107" s="183"/>
      <c r="F107" s="69"/>
      <c r="G107" s="100"/>
      <c r="H107" s="64"/>
      <c r="I107" s="97"/>
    </row>
    <row r="108" spans="1:9" s="7" customFormat="1" x14ac:dyDescent="0.2">
      <c r="A108" s="61" t="s">
        <v>158</v>
      </c>
      <c r="B108" s="110" t="s">
        <v>159</v>
      </c>
      <c r="C108" s="63" t="s">
        <v>21</v>
      </c>
      <c r="D108" s="182">
        <f>'[1]9. Прибыль'!$G$47/1000+'[1]9. Прибыль'!$G$48/1000-D104</f>
        <v>6.0327299999999999</v>
      </c>
      <c r="E108" s="183">
        <v>3.45124166</v>
      </c>
      <c r="F108" s="69">
        <f t="shared" ref="F108:F109" si="23">D108-E108</f>
        <v>2.5814883399999999</v>
      </c>
      <c r="G108" s="100">
        <f t="shared" ref="G108:G109" si="24">F108/D108</f>
        <v>0.42791378695880639</v>
      </c>
      <c r="H108" s="64"/>
      <c r="I108" s="97"/>
    </row>
    <row r="109" spans="1:9" s="7" customFormat="1" x14ac:dyDescent="0.2">
      <c r="A109" s="61" t="s">
        <v>160</v>
      </c>
      <c r="B109" s="67" t="s">
        <v>161</v>
      </c>
      <c r="C109" s="63" t="s">
        <v>21</v>
      </c>
      <c r="D109" s="182">
        <f>D81+D96</f>
        <v>356.19407879734683</v>
      </c>
      <c r="E109" s="183">
        <f>SUM(E115:E123)</f>
        <v>252.01577508999998</v>
      </c>
      <c r="F109" s="69">
        <f t="shared" si="23"/>
        <v>104.17830370734686</v>
      </c>
      <c r="G109" s="100">
        <f t="shared" si="24"/>
        <v>0.29247623671649547</v>
      </c>
      <c r="H109" s="64"/>
      <c r="I109" s="98">
        <f>SUM(D115:D123)</f>
        <v>356.19407879734678</v>
      </c>
    </row>
    <row r="110" spans="1:9" s="7" customFormat="1" ht="31.5" hidden="1" x14ac:dyDescent="0.2">
      <c r="A110" s="61" t="s">
        <v>162</v>
      </c>
      <c r="B110" s="62" t="s">
        <v>163</v>
      </c>
      <c r="C110" s="63" t="s">
        <v>21</v>
      </c>
      <c r="D110" s="182"/>
      <c r="E110" s="183">
        <f t="shared" ref="E110:E114" si="25">E82+E97</f>
        <v>28.806809000000001</v>
      </c>
      <c r="F110" s="69"/>
      <c r="G110" s="100"/>
      <c r="H110" s="64"/>
      <c r="I110" s="97"/>
    </row>
    <row r="111" spans="1:9" s="7" customFormat="1" ht="31.5" hidden="1" x14ac:dyDescent="0.2">
      <c r="A111" s="61" t="s">
        <v>164</v>
      </c>
      <c r="B111" s="65" t="s">
        <v>25</v>
      </c>
      <c r="C111" s="63" t="s">
        <v>21</v>
      </c>
      <c r="D111" s="182"/>
      <c r="E111" s="183">
        <f t="shared" si="25"/>
        <v>0</v>
      </c>
      <c r="F111" s="69"/>
      <c r="G111" s="100"/>
      <c r="H111" s="64"/>
      <c r="I111" s="97"/>
    </row>
    <row r="112" spans="1:9" s="7" customFormat="1" ht="31.5" hidden="1" x14ac:dyDescent="0.2">
      <c r="A112" s="61" t="s">
        <v>165</v>
      </c>
      <c r="B112" s="65" t="s">
        <v>27</v>
      </c>
      <c r="C112" s="63" t="s">
        <v>21</v>
      </c>
      <c r="D112" s="182"/>
      <c r="E112" s="183">
        <f t="shared" si="25"/>
        <v>0</v>
      </c>
      <c r="F112" s="69"/>
      <c r="G112" s="100"/>
      <c r="H112" s="64"/>
      <c r="I112" s="97"/>
    </row>
    <row r="113" spans="1:9" s="7" customFormat="1" ht="31.5" hidden="1" x14ac:dyDescent="0.2">
      <c r="A113" s="61" t="s">
        <v>166</v>
      </c>
      <c r="B113" s="65" t="s">
        <v>29</v>
      </c>
      <c r="C113" s="63" t="s">
        <v>21</v>
      </c>
      <c r="D113" s="182"/>
      <c r="E113" s="183">
        <f t="shared" si="25"/>
        <v>0</v>
      </c>
      <c r="F113" s="69"/>
      <c r="G113" s="100"/>
      <c r="H113" s="64"/>
      <c r="I113" s="97"/>
    </row>
    <row r="114" spans="1:9" s="7" customFormat="1" hidden="1" x14ac:dyDescent="0.2">
      <c r="A114" s="61" t="s">
        <v>167</v>
      </c>
      <c r="B114" s="107" t="s">
        <v>31</v>
      </c>
      <c r="C114" s="63" t="s">
        <v>21</v>
      </c>
      <c r="D114" s="182"/>
      <c r="E114" s="183">
        <f t="shared" si="25"/>
        <v>0</v>
      </c>
      <c r="F114" s="69"/>
      <c r="G114" s="100"/>
      <c r="H114" s="64"/>
      <c r="I114" s="97"/>
    </row>
    <row r="115" spans="1:9" s="7" customFormat="1" x14ac:dyDescent="0.2">
      <c r="A115" s="61" t="s">
        <v>168</v>
      </c>
      <c r="B115" s="107" t="s">
        <v>33</v>
      </c>
      <c r="C115" s="63" t="s">
        <v>21</v>
      </c>
      <c r="D115" s="182">
        <f>'[1]9. Прибыль'!$G$53/1000</f>
        <v>-71.974732227693252</v>
      </c>
      <c r="E115" s="183">
        <f>E87+30.04120055-10.496304</f>
        <v>-15.147462039999999</v>
      </c>
      <c r="F115" s="69">
        <f t="shared" ref="F115" si="26">D115-E115</f>
        <v>-56.827270187693252</v>
      </c>
      <c r="G115" s="100">
        <f t="shared" ref="G115" si="27">F115/D115</f>
        <v>0.78954472533387476</v>
      </c>
      <c r="H115" s="64"/>
      <c r="I115" s="97"/>
    </row>
    <row r="116" spans="1:9" s="7" customFormat="1" x14ac:dyDescent="0.2">
      <c r="A116" s="61" t="s">
        <v>169</v>
      </c>
      <c r="B116" s="107" t="s">
        <v>35</v>
      </c>
      <c r="C116" s="63" t="s">
        <v>21</v>
      </c>
      <c r="D116" s="182"/>
      <c r="E116" s="183"/>
      <c r="F116" s="69"/>
      <c r="G116" s="100"/>
      <c r="H116" s="64"/>
      <c r="I116" s="97"/>
    </row>
    <row r="117" spans="1:9" s="7" customFormat="1" x14ac:dyDescent="0.2">
      <c r="A117" s="61" t="s">
        <v>170</v>
      </c>
      <c r="B117" s="107" t="s">
        <v>37</v>
      </c>
      <c r="C117" s="63" t="s">
        <v>21</v>
      </c>
      <c r="D117" s="182">
        <f>'[1]9. Прибыль'!$G$54/1000</f>
        <v>428.69881102504002</v>
      </c>
      <c r="E117" s="183">
        <f>E89+0.47347673-0.10530634+0.7</f>
        <v>267.14214299999998</v>
      </c>
      <c r="F117" s="69">
        <f t="shared" ref="F117" si="28">D117-E117</f>
        <v>161.55666802504004</v>
      </c>
      <c r="G117" s="100">
        <f t="shared" ref="G117" si="29">F117/D117</f>
        <v>0.37685354815598876</v>
      </c>
      <c r="H117" s="64"/>
      <c r="I117" s="97"/>
    </row>
    <row r="118" spans="1:9" s="7" customFormat="1" x14ac:dyDescent="0.2">
      <c r="A118" s="61" t="s">
        <v>171</v>
      </c>
      <c r="B118" s="107" t="s">
        <v>39</v>
      </c>
      <c r="C118" s="63" t="s">
        <v>21</v>
      </c>
      <c r="D118" s="182"/>
      <c r="E118" s="183"/>
      <c r="F118" s="69"/>
      <c r="G118" s="100"/>
      <c r="H118" s="64"/>
      <c r="I118" s="97"/>
    </row>
    <row r="119" spans="1:9" s="7" customFormat="1" hidden="1" x14ac:dyDescent="0.2">
      <c r="A119" s="61" t="s">
        <v>172</v>
      </c>
      <c r="B119" s="107" t="s">
        <v>41</v>
      </c>
      <c r="C119" s="63" t="s">
        <v>21</v>
      </c>
      <c r="D119" s="182"/>
      <c r="E119" s="183"/>
      <c r="F119" s="69"/>
      <c r="G119" s="100"/>
      <c r="H119" s="64"/>
      <c r="I119" s="97"/>
    </row>
    <row r="120" spans="1:9" s="7" customFormat="1" ht="31.5" hidden="1" x14ac:dyDescent="0.2">
      <c r="A120" s="61" t="s">
        <v>173</v>
      </c>
      <c r="B120" s="62" t="s">
        <v>43</v>
      </c>
      <c r="C120" s="63" t="s">
        <v>21</v>
      </c>
      <c r="D120" s="182"/>
      <c r="E120" s="183"/>
      <c r="F120" s="69"/>
      <c r="G120" s="100"/>
      <c r="H120" s="64"/>
      <c r="I120" s="97"/>
    </row>
    <row r="121" spans="1:9" s="7" customFormat="1" hidden="1" x14ac:dyDescent="0.2">
      <c r="A121" s="61" t="s">
        <v>174</v>
      </c>
      <c r="B121" s="110" t="s">
        <v>45</v>
      </c>
      <c r="C121" s="63" t="s">
        <v>21</v>
      </c>
      <c r="D121" s="182"/>
      <c r="E121" s="183"/>
      <c r="F121" s="69"/>
      <c r="G121" s="100"/>
      <c r="H121" s="64"/>
      <c r="I121" s="97"/>
    </row>
    <row r="122" spans="1:9" s="7" customFormat="1" hidden="1" x14ac:dyDescent="0.2">
      <c r="A122" s="61" t="s">
        <v>175</v>
      </c>
      <c r="B122" s="110" t="s">
        <v>47</v>
      </c>
      <c r="C122" s="63" t="s">
        <v>21</v>
      </c>
      <c r="D122" s="182"/>
      <c r="E122" s="183"/>
      <c r="F122" s="69"/>
      <c r="G122" s="100"/>
      <c r="H122" s="64"/>
      <c r="I122" s="97"/>
    </row>
    <row r="123" spans="1:9" s="7" customFormat="1" x14ac:dyDescent="0.2">
      <c r="A123" s="61" t="s">
        <v>176</v>
      </c>
      <c r="B123" s="107" t="s">
        <v>49</v>
      </c>
      <c r="C123" s="63" t="s">
        <v>21</v>
      </c>
      <c r="D123" s="182">
        <f>'[1]9. Прибыль'!$G$57/1000</f>
        <v>-0.53</v>
      </c>
      <c r="E123" s="183">
        <f>E95+0.00024367-0.00164337</f>
        <v>2.1094129999999996E-2</v>
      </c>
      <c r="F123" s="69">
        <f t="shared" ref="F123:F124" si="30">D123-E123</f>
        <v>-0.55109413000000007</v>
      </c>
      <c r="G123" s="100">
        <v>-1</v>
      </c>
      <c r="H123" s="64"/>
      <c r="I123" s="97"/>
    </row>
    <row r="124" spans="1:9" s="7" customFormat="1" x14ac:dyDescent="0.2">
      <c r="A124" s="61" t="s">
        <v>177</v>
      </c>
      <c r="B124" s="67" t="s">
        <v>178</v>
      </c>
      <c r="C124" s="63" t="s">
        <v>21</v>
      </c>
      <c r="D124" s="182">
        <f>D130</f>
        <v>71.238815759469361</v>
      </c>
      <c r="E124" s="183">
        <f>E109*20%</f>
        <v>50.403155018</v>
      </c>
      <c r="F124" s="69">
        <f t="shared" si="30"/>
        <v>20.835660741469361</v>
      </c>
      <c r="G124" s="100">
        <f t="shared" ref="G124" si="31">F124/D124</f>
        <v>0.29247623671649536</v>
      </c>
      <c r="H124" s="64"/>
      <c r="I124" s="97"/>
    </row>
    <row r="125" spans="1:9" s="7" customFormat="1" x14ac:dyDescent="0.2">
      <c r="A125" s="61" t="s">
        <v>179</v>
      </c>
      <c r="B125" s="107" t="s">
        <v>23</v>
      </c>
      <c r="C125" s="63" t="s">
        <v>21</v>
      </c>
      <c r="D125" s="182"/>
      <c r="E125" s="183"/>
      <c r="F125" s="69"/>
      <c r="G125" s="100"/>
      <c r="H125" s="64"/>
      <c r="I125" s="97"/>
    </row>
    <row r="126" spans="1:9" s="7" customFormat="1" ht="31.5" hidden="1" x14ac:dyDescent="0.2">
      <c r="A126" s="61" t="s">
        <v>180</v>
      </c>
      <c r="B126" s="65" t="s">
        <v>25</v>
      </c>
      <c r="C126" s="63" t="s">
        <v>21</v>
      </c>
      <c r="D126" s="182"/>
      <c r="E126" s="183"/>
      <c r="F126" s="69"/>
      <c r="G126" s="100"/>
      <c r="H126" s="64"/>
      <c r="I126" s="97"/>
    </row>
    <row r="127" spans="1:9" s="7" customFormat="1" ht="31.5" hidden="1" x14ac:dyDescent="0.2">
      <c r="A127" s="61" t="s">
        <v>181</v>
      </c>
      <c r="B127" s="65" t="s">
        <v>27</v>
      </c>
      <c r="C127" s="63" t="s">
        <v>21</v>
      </c>
      <c r="D127" s="182"/>
      <c r="E127" s="183"/>
      <c r="F127" s="69"/>
      <c r="G127" s="100"/>
      <c r="H127" s="64"/>
      <c r="I127" s="97"/>
    </row>
    <row r="128" spans="1:9" s="7" customFormat="1" ht="31.5" hidden="1" x14ac:dyDescent="0.2">
      <c r="A128" s="61" t="s">
        <v>182</v>
      </c>
      <c r="B128" s="65" t="s">
        <v>29</v>
      </c>
      <c r="C128" s="63" t="s">
        <v>21</v>
      </c>
      <c r="D128" s="182"/>
      <c r="E128" s="183"/>
      <c r="F128" s="69"/>
      <c r="G128" s="100"/>
      <c r="H128" s="64"/>
      <c r="I128" s="97"/>
    </row>
    <row r="129" spans="1:9" s="7" customFormat="1" hidden="1" x14ac:dyDescent="0.2">
      <c r="A129" s="61" t="s">
        <v>183</v>
      </c>
      <c r="B129" s="62" t="s">
        <v>184</v>
      </c>
      <c r="C129" s="63" t="s">
        <v>21</v>
      </c>
      <c r="D129" s="182"/>
      <c r="E129" s="183"/>
      <c r="F129" s="69"/>
      <c r="G129" s="100"/>
      <c r="H129" s="64"/>
      <c r="I129" s="97"/>
    </row>
    <row r="130" spans="1:9" s="7" customFormat="1" x14ac:dyDescent="0.2">
      <c r="A130" s="61" t="s">
        <v>185</v>
      </c>
      <c r="B130" s="62" t="s">
        <v>186</v>
      </c>
      <c r="C130" s="63" t="s">
        <v>21</v>
      </c>
      <c r="D130" s="182">
        <f>'[1]9. Прибыль'!$G$59/1000+'[1]9. Прибыль'!$G$60/1000+'[1]9. Прибыль'!$G$63/1000</f>
        <v>71.238815759469361</v>
      </c>
      <c r="E130" s="183">
        <f>E115*20%</f>
        <v>-3.0294924079999999</v>
      </c>
      <c r="F130" s="69">
        <f t="shared" ref="F130" si="32">D130-E130</f>
        <v>74.268308167469357</v>
      </c>
      <c r="G130" s="100">
        <f t="shared" ref="G130" si="33">F130/D130</f>
        <v>1.0425258670529949</v>
      </c>
      <c r="H130" s="64"/>
      <c r="I130" s="97"/>
    </row>
    <row r="131" spans="1:9" s="7" customFormat="1" hidden="1" x14ac:dyDescent="0.2">
      <c r="A131" s="61" t="s">
        <v>187</v>
      </c>
      <c r="B131" s="62" t="s">
        <v>188</v>
      </c>
      <c r="C131" s="63" t="s">
        <v>21</v>
      </c>
      <c r="D131" s="182"/>
      <c r="E131" s="183"/>
      <c r="F131" s="69"/>
      <c r="G131" s="100"/>
      <c r="H131" s="64"/>
      <c r="I131" s="97"/>
    </row>
    <row r="132" spans="1:9" s="7" customFormat="1" hidden="1" x14ac:dyDescent="0.2">
      <c r="A132" s="61" t="s">
        <v>189</v>
      </c>
      <c r="B132" s="62" t="s">
        <v>190</v>
      </c>
      <c r="C132" s="63" t="s">
        <v>21</v>
      </c>
      <c r="D132" s="182"/>
      <c r="E132" s="183"/>
      <c r="F132" s="69"/>
      <c r="G132" s="100"/>
      <c r="H132" s="64"/>
      <c r="I132" s="97"/>
    </row>
    <row r="133" spans="1:9" s="7" customFormat="1" hidden="1" x14ac:dyDescent="0.2">
      <c r="A133" s="61" t="s">
        <v>191</v>
      </c>
      <c r="B133" s="62" t="s">
        <v>192</v>
      </c>
      <c r="C133" s="63" t="s">
        <v>21</v>
      </c>
      <c r="D133" s="182"/>
      <c r="E133" s="183"/>
      <c r="F133" s="69"/>
      <c r="G133" s="100"/>
      <c r="H133" s="64"/>
      <c r="I133" s="97"/>
    </row>
    <row r="134" spans="1:9" s="7" customFormat="1" hidden="1" x14ac:dyDescent="0.2">
      <c r="A134" s="61" t="s">
        <v>193</v>
      </c>
      <c r="B134" s="62" t="s">
        <v>194</v>
      </c>
      <c r="C134" s="63" t="s">
        <v>21</v>
      </c>
      <c r="D134" s="182"/>
      <c r="E134" s="183"/>
      <c r="F134" s="69"/>
      <c r="G134" s="100"/>
      <c r="H134" s="64"/>
      <c r="I134" s="97"/>
    </row>
    <row r="135" spans="1:9" s="7" customFormat="1" ht="31.5" hidden="1" x14ac:dyDescent="0.2">
      <c r="A135" s="61" t="s">
        <v>195</v>
      </c>
      <c r="B135" s="62" t="s">
        <v>43</v>
      </c>
      <c r="C135" s="63" t="s">
        <v>21</v>
      </c>
      <c r="D135" s="182"/>
      <c r="E135" s="183"/>
      <c r="F135" s="69"/>
      <c r="G135" s="100"/>
      <c r="H135" s="64"/>
      <c r="I135" s="97"/>
    </row>
    <row r="136" spans="1:9" s="7" customFormat="1" hidden="1" x14ac:dyDescent="0.2">
      <c r="A136" s="61" t="s">
        <v>196</v>
      </c>
      <c r="B136" s="110" t="s">
        <v>197</v>
      </c>
      <c r="C136" s="63" t="s">
        <v>21</v>
      </c>
      <c r="D136" s="182"/>
      <c r="E136" s="183"/>
      <c r="F136" s="69"/>
      <c r="G136" s="100"/>
      <c r="H136" s="64"/>
      <c r="I136" s="97"/>
    </row>
    <row r="137" spans="1:9" s="7" customFormat="1" hidden="1" x14ac:dyDescent="0.2">
      <c r="A137" s="61" t="s">
        <v>198</v>
      </c>
      <c r="B137" s="110" t="s">
        <v>47</v>
      </c>
      <c r="C137" s="63" t="s">
        <v>21</v>
      </c>
      <c r="D137" s="182"/>
      <c r="E137" s="183"/>
      <c r="F137" s="69"/>
      <c r="G137" s="100"/>
      <c r="H137" s="64"/>
      <c r="I137" s="97"/>
    </row>
    <row r="138" spans="1:9" s="7" customFormat="1" hidden="1" x14ac:dyDescent="0.2">
      <c r="A138" s="61" t="s">
        <v>199</v>
      </c>
      <c r="B138" s="62" t="s">
        <v>200</v>
      </c>
      <c r="C138" s="63" t="s">
        <v>21</v>
      </c>
      <c r="D138" s="182"/>
      <c r="E138" s="183"/>
      <c r="F138" s="69"/>
      <c r="G138" s="100"/>
      <c r="H138" s="64"/>
      <c r="I138" s="97"/>
    </row>
    <row r="139" spans="1:9" s="7" customFormat="1" x14ac:dyDescent="0.2">
      <c r="A139" s="61" t="s">
        <v>201</v>
      </c>
      <c r="B139" s="67" t="s">
        <v>202</v>
      </c>
      <c r="C139" s="63" t="s">
        <v>21</v>
      </c>
      <c r="D139" s="182">
        <f>SUM(D140:D153)</f>
        <v>284.95526303787744</v>
      </c>
      <c r="E139" s="183">
        <f>SUM(E145:E153)</f>
        <v>201.61262007199997</v>
      </c>
      <c r="F139" s="69">
        <f t="shared" ref="F139" si="34">D139-E139</f>
        <v>83.342642965877474</v>
      </c>
      <c r="G139" s="100">
        <f t="shared" ref="G139" si="35">F139/D139</f>
        <v>0.29247623671649547</v>
      </c>
      <c r="H139" s="64"/>
      <c r="I139" s="98">
        <f>SUM(D145:D153)</f>
        <v>284.95526303787744</v>
      </c>
    </row>
    <row r="140" spans="1:9" s="7" customFormat="1" hidden="1" x14ac:dyDescent="0.2">
      <c r="A140" s="61" t="s">
        <v>203</v>
      </c>
      <c r="B140" s="107" t="s">
        <v>23</v>
      </c>
      <c r="C140" s="63" t="s">
        <v>21</v>
      </c>
      <c r="D140" s="182"/>
      <c r="E140" s="183"/>
      <c r="F140" s="69"/>
      <c r="G140" s="100"/>
      <c r="H140" s="64"/>
      <c r="I140" s="97"/>
    </row>
    <row r="141" spans="1:9" s="7" customFormat="1" ht="31.5" hidden="1" x14ac:dyDescent="0.2">
      <c r="A141" s="61" t="s">
        <v>204</v>
      </c>
      <c r="B141" s="65" t="s">
        <v>25</v>
      </c>
      <c r="C141" s="63" t="s">
        <v>21</v>
      </c>
      <c r="D141" s="182"/>
      <c r="E141" s="183"/>
      <c r="F141" s="69"/>
      <c r="G141" s="100"/>
      <c r="H141" s="64"/>
      <c r="I141" s="97"/>
    </row>
    <row r="142" spans="1:9" s="7" customFormat="1" ht="31.5" hidden="1" x14ac:dyDescent="0.2">
      <c r="A142" s="61" t="s">
        <v>205</v>
      </c>
      <c r="B142" s="65" t="s">
        <v>27</v>
      </c>
      <c r="C142" s="63" t="s">
        <v>21</v>
      </c>
      <c r="D142" s="182"/>
      <c r="E142" s="183"/>
      <c r="F142" s="69"/>
      <c r="G142" s="100"/>
      <c r="H142" s="64"/>
      <c r="I142" s="97"/>
    </row>
    <row r="143" spans="1:9" s="7" customFormat="1" ht="31.5" hidden="1" x14ac:dyDescent="0.2">
      <c r="A143" s="61" t="s">
        <v>206</v>
      </c>
      <c r="B143" s="65" t="s">
        <v>29</v>
      </c>
      <c r="C143" s="63" t="s">
        <v>21</v>
      </c>
      <c r="D143" s="182"/>
      <c r="E143" s="183"/>
      <c r="F143" s="69"/>
      <c r="G143" s="100"/>
      <c r="H143" s="64"/>
      <c r="I143" s="97"/>
    </row>
    <row r="144" spans="1:9" s="7" customFormat="1" hidden="1" x14ac:dyDescent="0.2">
      <c r="A144" s="61" t="s">
        <v>207</v>
      </c>
      <c r="B144" s="107" t="s">
        <v>31</v>
      </c>
      <c r="C144" s="63" t="s">
        <v>21</v>
      </c>
      <c r="D144" s="182"/>
      <c r="E144" s="183"/>
      <c r="F144" s="69"/>
      <c r="G144" s="100"/>
      <c r="H144" s="64"/>
      <c r="I144" s="97"/>
    </row>
    <row r="145" spans="1:9" s="7" customFormat="1" x14ac:dyDescent="0.2">
      <c r="A145" s="61" t="s">
        <v>208</v>
      </c>
      <c r="B145" s="107" t="s">
        <v>33</v>
      </c>
      <c r="C145" s="63" t="s">
        <v>21</v>
      </c>
      <c r="D145" s="182">
        <f>'[1]9. Прибыль'!$G$65/1000</f>
        <v>-57.579785782154616</v>
      </c>
      <c r="E145" s="183">
        <f>E115-E130</f>
        <v>-12.117969631999999</v>
      </c>
      <c r="F145" s="69">
        <f t="shared" ref="F145" si="36">D145-E145</f>
        <v>-45.461816150154618</v>
      </c>
      <c r="G145" s="100">
        <f t="shared" ref="G145" si="37">F145/D145</f>
        <v>0.78954472533387487</v>
      </c>
      <c r="H145" s="64"/>
      <c r="I145" s="97"/>
    </row>
    <row r="146" spans="1:9" s="7" customFormat="1" x14ac:dyDescent="0.2">
      <c r="A146" s="61" t="s">
        <v>209</v>
      </c>
      <c r="B146" s="107" t="s">
        <v>35</v>
      </c>
      <c r="C146" s="63" t="s">
        <v>21</v>
      </c>
      <c r="D146" s="182"/>
      <c r="E146" s="183"/>
      <c r="F146" s="69"/>
      <c r="G146" s="100"/>
      <c r="H146" s="64"/>
      <c r="I146" s="97"/>
    </row>
    <row r="147" spans="1:9" s="7" customFormat="1" x14ac:dyDescent="0.2">
      <c r="A147" s="61" t="s">
        <v>210</v>
      </c>
      <c r="B147" s="62" t="s">
        <v>37</v>
      </c>
      <c r="C147" s="63" t="s">
        <v>21</v>
      </c>
      <c r="D147" s="182">
        <f>'[1]9. Прибыль'!$G$66/1000</f>
        <v>342.95904882003202</v>
      </c>
      <c r="E147" s="183">
        <f>E117-E117*20%</f>
        <v>213.71371439999999</v>
      </c>
      <c r="F147" s="69">
        <f t="shared" ref="F147" si="38">D147-E147</f>
        <v>129.24533442003204</v>
      </c>
      <c r="G147" s="100">
        <f t="shared" ref="G147" si="39">F147/D147</f>
        <v>0.37685354815598876</v>
      </c>
      <c r="H147" s="64"/>
      <c r="I147" s="97"/>
    </row>
    <row r="148" spans="1:9" s="7" customFormat="1" hidden="1" x14ac:dyDescent="0.2">
      <c r="A148" s="61" t="s">
        <v>211</v>
      </c>
      <c r="B148" s="107" t="s">
        <v>39</v>
      </c>
      <c r="C148" s="63" t="s">
        <v>21</v>
      </c>
      <c r="D148" s="182"/>
      <c r="E148" s="183"/>
      <c r="F148" s="69"/>
      <c r="G148" s="100"/>
      <c r="H148" s="64"/>
      <c r="I148" s="97"/>
    </row>
    <row r="149" spans="1:9" s="7" customFormat="1" hidden="1" x14ac:dyDescent="0.2">
      <c r="A149" s="61" t="s">
        <v>212</v>
      </c>
      <c r="B149" s="107" t="s">
        <v>41</v>
      </c>
      <c r="C149" s="63" t="s">
        <v>21</v>
      </c>
      <c r="D149" s="182"/>
      <c r="E149" s="183"/>
      <c r="F149" s="69"/>
      <c r="G149" s="100"/>
      <c r="H149" s="64"/>
      <c r="I149" s="97"/>
    </row>
    <row r="150" spans="1:9" s="7" customFormat="1" ht="31.5" hidden="1" x14ac:dyDescent="0.2">
      <c r="A150" s="61" t="s">
        <v>213</v>
      </c>
      <c r="B150" s="62" t="s">
        <v>43</v>
      </c>
      <c r="C150" s="63" t="s">
        <v>21</v>
      </c>
      <c r="D150" s="182"/>
      <c r="E150" s="183"/>
      <c r="F150" s="69"/>
      <c r="G150" s="100"/>
      <c r="H150" s="64"/>
      <c r="I150" s="97"/>
    </row>
    <row r="151" spans="1:9" s="7" customFormat="1" hidden="1" x14ac:dyDescent="0.2">
      <c r="A151" s="61" t="s">
        <v>214</v>
      </c>
      <c r="B151" s="110" t="s">
        <v>45</v>
      </c>
      <c r="C151" s="63" t="s">
        <v>21</v>
      </c>
      <c r="D151" s="182"/>
      <c r="E151" s="183"/>
      <c r="F151" s="69"/>
      <c r="G151" s="100"/>
      <c r="H151" s="64"/>
      <c r="I151" s="97"/>
    </row>
    <row r="152" spans="1:9" s="7" customFormat="1" hidden="1" x14ac:dyDescent="0.2">
      <c r="A152" s="61" t="s">
        <v>215</v>
      </c>
      <c r="B152" s="110" t="s">
        <v>47</v>
      </c>
      <c r="C152" s="63" t="s">
        <v>21</v>
      </c>
      <c r="D152" s="182"/>
      <c r="E152" s="183"/>
      <c r="F152" s="69"/>
      <c r="G152" s="100"/>
      <c r="H152" s="64"/>
      <c r="I152" s="97"/>
    </row>
    <row r="153" spans="1:9" s="7" customFormat="1" x14ac:dyDescent="0.2">
      <c r="A153" s="61" t="s">
        <v>216</v>
      </c>
      <c r="B153" s="107" t="s">
        <v>49</v>
      </c>
      <c r="C153" s="63" t="s">
        <v>21</v>
      </c>
      <c r="D153" s="182">
        <f>'[1]9. Прибыль'!$G$69/1000</f>
        <v>-0.42399999999999993</v>
      </c>
      <c r="E153" s="183">
        <f>E123-E123*20%</f>
        <v>1.6875303999999997E-2</v>
      </c>
      <c r="F153" s="69">
        <f t="shared" ref="F153:F155" si="40">D153-E153</f>
        <v>-0.44087530399999991</v>
      </c>
      <c r="G153" s="100">
        <v>-1</v>
      </c>
      <c r="H153" s="64"/>
      <c r="I153" s="97"/>
    </row>
    <row r="154" spans="1:9" s="7" customFormat="1" x14ac:dyDescent="0.2">
      <c r="A154" s="61" t="s">
        <v>217</v>
      </c>
      <c r="B154" s="67" t="s">
        <v>218</v>
      </c>
      <c r="C154" s="63" t="s">
        <v>21</v>
      </c>
      <c r="D154" s="182">
        <f>D155</f>
        <v>342.95904882003202</v>
      </c>
      <c r="E154" s="183">
        <f>SUM(E155:E158)</f>
        <v>0</v>
      </c>
      <c r="F154" s="69">
        <f t="shared" si="40"/>
        <v>342.95904882003202</v>
      </c>
      <c r="G154" s="100">
        <f t="shared" ref="G154:G155" si="41">F154/D154</f>
        <v>1</v>
      </c>
      <c r="H154" s="64"/>
      <c r="I154" s="97"/>
    </row>
    <row r="155" spans="1:9" s="7" customFormat="1" x14ac:dyDescent="0.2">
      <c r="A155" s="61" t="s">
        <v>219</v>
      </c>
      <c r="B155" s="62" t="s">
        <v>220</v>
      </c>
      <c r="C155" s="63" t="s">
        <v>21</v>
      </c>
      <c r="D155" s="182">
        <f>D147</f>
        <v>342.95904882003202</v>
      </c>
      <c r="E155" s="183"/>
      <c r="F155" s="69">
        <f t="shared" si="40"/>
        <v>342.95904882003202</v>
      </c>
      <c r="G155" s="100">
        <f t="shared" si="41"/>
        <v>1</v>
      </c>
      <c r="H155" s="64"/>
      <c r="I155" s="97"/>
    </row>
    <row r="156" spans="1:9" s="7" customFormat="1" x14ac:dyDescent="0.2">
      <c r="A156" s="61" t="s">
        <v>221</v>
      </c>
      <c r="B156" s="62" t="s">
        <v>222</v>
      </c>
      <c r="C156" s="63" t="s">
        <v>21</v>
      </c>
      <c r="D156" s="182"/>
      <c r="E156" s="183"/>
      <c r="F156" s="69"/>
      <c r="G156" s="100"/>
      <c r="H156" s="64"/>
      <c r="I156" s="97"/>
    </row>
    <row r="157" spans="1:9" s="7" customFormat="1" x14ac:dyDescent="0.2">
      <c r="A157" s="61" t="s">
        <v>223</v>
      </c>
      <c r="B157" s="62" t="s">
        <v>224</v>
      </c>
      <c r="C157" s="63" t="s">
        <v>21</v>
      </c>
      <c r="D157" s="182"/>
      <c r="E157" s="183"/>
      <c r="F157" s="69"/>
      <c r="G157" s="100"/>
      <c r="H157" s="64"/>
      <c r="I157" s="97"/>
    </row>
    <row r="158" spans="1:9" s="7" customFormat="1" ht="16.5" thickBot="1" x14ac:dyDescent="0.25">
      <c r="A158" s="121" t="s">
        <v>225</v>
      </c>
      <c r="B158" s="129" t="s">
        <v>226</v>
      </c>
      <c r="C158" s="122" t="s">
        <v>21</v>
      </c>
      <c r="D158" s="192"/>
      <c r="E158" s="186"/>
      <c r="F158" s="123"/>
      <c r="G158" s="124"/>
      <c r="H158" s="125"/>
      <c r="I158" s="97"/>
    </row>
    <row r="159" spans="1:9" s="7" customFormat="1" x14ac:dyDescent="0.2">
      <c r="A159" s="57" t="s">
        <v>227</v>
      </c>
      <c r="B159" s="58" t="s">
        <v>112</v>
      </c>
      <c r="C159" s="59" t="s">
        <v>228</v>
      </c>
      <c r="D159" s="193"/>
      <c r="E159" s="181"/>
      <c r="F159" s="126"/>
      <c r="G159" s="127"/>
      <c r="H159" s="128"/>
      <c r="I159" s="97"/>
    </row>
    <row r="160" spans="1:9" s="7" customFormat="1" ht="31.5" x14ac:dyDescent="0.2">
      <c r="A160" s="61" t="s">
        <v>229</v>
      </c>
      <c r="B160" s="62" t="s">
        <v>230</v>
      </c>
      <c r="C160" s="63" t="s">
        <v>21</v>
      </c>
      <c r="D160" s="183">
        <f>D109+D105+D69</f>
        <v>430.36768679734683</v>
      </c>
      <c r="E160" s="183">
        <f>E109+E105+E69</f>
        <v>321.31614408999997</v>
      </c>
      <c r="F160" s="101">
        <f t="shared" ref="F160" si="42">D160-E160</f>
        <v>109.05154270734687</v>
      </c>
      <c r="G160" s="102">
        <f t="shared" ref="G160" si="43">F160/D160</f>
        <v>0.25339156738014457</v>
      </c>
      <c r="H160" s="64"/>
      <c r="I160" s="97"/>
    </row>
    <row r="161" spans="1:9" s="7" customFormat="1" x14ac:dyDescent="0.2">
      <c r="A161" s="61" t="s">
        <v>231</v>
      </c>
      <c r="B161" s="62" t="s">
        <v>232</v>
      </c>
      <c r="C161" s="63" t="s">
        <v>21</v>
      </c>
      <c r="D161" s="182"/>
      <c r="E161" s="183"/>
      <c r="F161" s="69"/>
      <c r="G161" s="100"/>
      <c r="H161" s="64"/>
      <c r="I161" s="97"/>
    </row>
    <row r="162" spans="1:9" s="7" customFormat="1" x14ac:dyDescent="0.2">
      <c r="A162" s="61" t="s">
        <v>233</v>
      </c>
      <c r="B162" s="65" t="s">
        <v>234</v>
      </c>
      <c r="C162" s="63" t="s">
        <v>21</v>
      </c>
      <c r="D162" s="182"/>
      <c r="E162" s="183"/>
      <c r="F162" s="69"/>
      <c r="G162" s="100"/>
      <c r="H162" s="64"/>
      <c r="I162" s="97"/>
    </row>
    <row r="163" spans="1:9" s="7" customFormat="1" x14ac:dyDescent="0.2">
      <c r="A163" s="61" t="s">
        <v>235</v>
      </c>
      <c r="B163" s="62" t="s">
        <v>236</v>
      </c>
      <c r="C163" s="63" t="s">
        <v>21</v>
      </c>
      <c r="D163" s="182"/>
      <c r="E163" s="183"/>
      <c r="F163" s="69"/>
      <c r="G163" s="100"/>
      <c r="H163" s="64"/>
      <c r="I163" s="97"/>
    </row>
    <row r="164" spans="1:9" s="7" customFormat="1" x14ac:dyDescent="0.2">
      <c r="A164" s="113" t="s">
        <v>237</v>
      </c>
      <c r="B164" s="65" t="s">
        <v>238</v>
      </c>
      <c r="C164" s="63" t="s">
        <v>21</v>
      </c>
      <c r="D164" s="191"/>
      <c r="E164" s="195"/>
      <c r="F164" s="116"/>
      <c r="G164" s="117"/>
      <c r="H164" s="118"/>
      <c r="I164" s="97"/>
    </row>
    <row r="165" spans="1:9" s="7" customFormat="1" ht="32.25" thickBot="1" x14ac:dyDescent="0.25">
      <c r="A165" s="121" t="s">
        <v>239</v>
      </c>
      <c r="B165" s="129" t="s">
        <v>240</v>
      </c>
      <c r="C165" s="122" t="s">
        <v>228</v>
      </c>
      <c r="D165" s="192"/>
      <c r="E165" s="186"/>
      <c r="F165" s="123"/>
      <c r="G165" s="124"/>
      <c r="H165" s="125"/>
      <c r="I165" s="97"/>
    </row>
    <row r="166" spans="1:9" s="7" customFormat="1" ht="19.5" thickBot="1" x14ac:dyDescent="0.25">
      <c r="A166" s="222" t="s">
        <v>241</v>
      </c>
      <c r="B166" s="223"/>
      <c r="C166" s="223"/>
      <c r="D166" s="223"/>
      <c r="E166" s="223"/>
      <c r="F166" s="223"/>
      <c r="G166" s="223"/>
      <c r="H166" s="224"/>
      <c r="I166" s="97"/>
    </row>
    <row r="167" spans="1:9" s="7" customFormat="1" x14ac:dyDescent="0.2">
      <c r="A167" s="57" t="s">
        <v>242</v>
      </c>
      <c r="B167" s="58" t="s">
        <v>243</v>
      </c>
      <c r="C167" s="63" t="s">
        <v>21</v>
      </c>
      <c r="D167" s="181">
        <f>D173+D175+D184</f>
        <v>829.71174534999989</v>
      </c>
      <c r="E167" s="181">
        <f>E168+E172+E173+E174+E175+E176+E177+E178+E181+E184</f>
        <v>800.12600000000009</v>
      </c>
      <c r="F167" s="126">
        <f t="shared" ref="F167" si="44">D167-E167</f>
        <v>29.585745349999797</v>
      </c>
      <c r="G167" s="127">
        <f t="shared" ref="G167" si="45">F167/D167</f>
        <v>3.5657860113236739E-2</v>
      </c>
      <c r="H167" s="128"/>
      <c r="I167" s="97"/>
    </row>
    <row r="168" spans="1:9" s="7" customFormat="1" x14ac:dyDescent="0.2">
      <c r="A168" s="61" t="s">
        <v>244</v>
      </c>
      <c r="B168" s="107" t="s">
        <v>23</v>
      </c>
      <c r="C168" s="63" t="s">
        <v>21</v>
      </c>
      <c r="D168" s="182"/>
      <c r="E168" s="183">
        <f>E169+E170+E171</f>
        <v>0</v>
      </c>
      <c r="F168" s="69"/>
      <c r="G168" s="100"/>
      <c r="H168" s="64"/>
      <c r="I168" s="97"/>
    </row>
    <row r="169" spans="1:9" s="7" customFormat="1" ht="31.5" x14ac:dyDescent="0.2">
      <c r="A169" s="61" t="s">
        <v>245</v>
      </c>
      <c r="B169" s="65" t="s">
        <v>25</v>
      </c>
      <c r="C169" s="63" t="s">
        <v>21</v>
      </c>
      <c r="D169" s="182"/>
      <c r="E169" s="183"/>
      <c r="F169" s="69"/>
      <c r="G169" s="100"/>
      <c r="H169" s="64"/>
      <c r="I169" s="97"/>
    </row>
    <row r="170" spans="1:9" s="7" customFormat="1" ht="31.5" x14ac:dyDescent="0.2">
      <c r="A170" s="61" t="s">
        <v>246</v>
      </c>
      <c r="B170" s="65" t="s">
        <v>27</v>
      </c>
      <c r="C170" s="63" t="s">
        <v>21</v>
      </c>
      <c r="D170" s="182"/>
      <c r="E170" s="183"/>
      <c r="F170" s="69"/>
      <c r="G170" s="100"/>
      <c r="H170" s="64"/>
      <c r="I170" s="97"/>
    </row>
    <row r="171" spans="1:9" s="7" customFormat="1" ht="31.5" x14ac:dyDescent="0.2">
      <c r="A171" s="61" t="s">
        <v>247</v>
      </c>
      <c r="B171" s="65" t="s">
        <v>29</v>
      </c>
      <c r="C171" s="63" t="s">
        <v>21</v>
      </c>
      <c r="D171" s="182"/>
      <c r="E171" s="183"/>
      <c r="F171" s="69"/>
      <c r="G171" s="100"/>
      <c r="H171" s="64"/>
      <c r="I171" s="97"/>
    </row>
    <row r="172" spans="1:9" s="7" customFormat="1" x14ac:dyDescent="0.2">
      <c r="A172" s="61" t="s">
        <v>248</v>
      </c>
      <c r="B172" s="107" t="s">
        <v>31</v>
      </c>
      <c r="C172" s="63" t="s">
        <v>21</v>
      </c>
      <c r="D172" s="182"/>
      <c r="E172" s="183"/>
      <c r="F172" s="69"/>
      <c r="G172" s="100"/>
      <c r="H172" s="64"/>
      <c r="I172" s="97"/>
    </row>
    <row r="173" spans="1:9" s="7" customFormat="1" x14ac:dyDescent="0.2">
      <c r="A173" s="61" t="s">
        <v>249</v>
      </c>
      <c r="B173" s="107" t="s">
        <v>33</v>
      </c>
      <c r="C173" s="63" t="s">
        <v>21</v>
      </c>
      <c r="D173" s="182">
        <f>'[1]12. БДДС (свод)'!$I$8/1000</f>
        <v>698.64346955999997</v>
      </c>
      <c r="E173" s="183">
        <v>711.12</v>
      </c>
      <c r="F173" s="69">
        <f t="shared" ref="F173" si="46">D173-E173</f>
        <v>-12.476530440000033</v>
      </c>
      <c r="G173" s="100">
        <f t="shared" ref="G173" si="47">F173/D173</f>
        <v>-1.7858222374650765E-2</v>
      </c>
      <c r="H173" s="64"/>
      <c r="I173" s="97"/>
    </row>
    <row r="174" spans="1:9" s="7" customFormat="1" x14ac:dyDescent="0.2">
      <c r="A174" s="61" t="s">
        <v>250</v>
      </c>
      <c r="B174" s="107" t="s">
        <v>35</v>
      </c>
      <c r="C174" s="63" t="s">
        <v>21</v>
      </c>
      <c r="D174" s="182"/>
      <c r="E174" s="183"/>
      <c r="F174" s="69"/>
      <c r="G174" s="100"/>
      <c r="H174" s="64"/>
      <c r="I174" s="97"/>
    </row>
    <row r="175" spans="1:9" s="7" customFormat="1" x14ac:dyDescent="0.2">
      <c r="A175" s="61" t="s">
        <v>251</v>
      </c>
      <c r="B175" s="107" t="s">
        <v>37</v>
      </c>
      <c r="C175" s="63" t="s">
        <v>21</v>
      </c>
      <c r="D175" s="182">
        <f>'[1]12. БДДС (свод)'!$I$10/1000</f>
        <v>128.66512590999992</v>
      </c>
      <c r="E175" s="184">
        <v>78.063000000000002</v>
      </c>
      <c r="F175" s="69">
        <f t="shared" ref="F175" si="48">D175-E175</f>
        <v>50.602125909999913</v>
      </c>
      <c r="G175" s="100">
        <f t="shared" ref="G175" si="49">F175/D175</f>
        <v>0.39328548083336612</v>
      </c>
      <c r="H175" s="64"/>
      <c r="I175" s="97"/>
    </row>
    <row r="176" spans="1:9" s="7" customFormat="1" x14ac:dyDescent="0.2">
      <c r="A176" s="61" t="s">
        <v>252</v>
      </c>
      <c r="B176" s="107" t="s">
        <v>39</v>
      </c>
      <c r="C176" s="63" t="s">
        <v>21</v>
      </c>
      <c r="D176" s="182"/>
      <c r="E176" s="183">
        <v>0.16600000000000001</v>
      </c>
      <c r="F176" s="69"/>
      <c r="G176" s="100"/>
      <c r="H176" s="64"/>
      <c r="I176" s="97"/>
    </row>
    <row r="177" spans="1:9" s="7" customFormat="1" x14ac:dyDescent="0.2">
      <c r="A177" s="61" t="s">
        <v>253</v>
      </c>
      <c r="B177" s="107" t="s">
        <v>41</v>
      </c>
      <c r="C177" s="63" t="s">
        <v>21</v>
      </c>
      <c r="D177" s="182"/>
      <c r="E177" s="183"/>
      <c r="F177" s="69"/>
      <c r="G177" s="100"/>
      <c r="H177" s="64"/>
      <c r="I177" s="97"/>
    </row>
    <row r="178" spans="1:9" s="7" customFormat="1" ht="31.5" x14ac:dyDescent="0.2">
      <c r="A178" s="61" t="s">
        <v>254</v>
      </c>
      <c r="B178" s="62" t="s">
        <v>43</v>
      </c>
      <c r="C178" s="63" t="s">
        <v>21</v>
      </c>
      <c r="D178" s="182"/>
      <c r="E178" s="183"/>
      <c r="F178" s="69"/>
      <c r="G178" s="100"/>
      <c r="H178" s="64"/>
      <c r="I178" s="97"/>
    </row>
    <row r="179" spans="1:9" s="7" customFormat="1" x14ac:dyDescent="0.2">
      <c r="A179" s="61" t="s">
        <v>255</v>
      </c>
      <c r="B179" s="110" t="s">
        <v>45</v>
      </c>
      <c r="C179" s="63" t="s">
        <v>21</v>
      </c>
      <c r="D179" s="182"/>
      <c r="E179" s="183"/>
      <c r="F179" s="69"/>
      <c r="G179" s="100"/>
      <c r="H179" s="64"/>
      <c r="I179" s="97"/>
    </row>
    <row r="180" spans="1:9" s="7" customFormat="1" x14ac:dyDescent="0.2">
      <c r="A180" s="61" t="s">
        <v>256</v>
      </c>
      <c r="B180" s="110" t="s">
        <v>47</v>
      </c>
      <c r="C180" s="63" t="s">
        <v>21</v>
      </c>
      <c r="D180" s="182"/>
      <c r="E180" s="183"/>
      <c r="F180" s="69"/>
      <c r="G180" s="100"/>
      <c r="H180" s="64"/>
      <c r="I180" s="97"/>
    </row>
    <row r="181" spans="1:9" s="7" customFormat="1" ht="31.5" x14ac:dyDescent="0.2">
      <c r="A181" s="61" t="s">
        <v>257</v>
      </c>
      <c r="B181" s="62" t="s">
        <v>258</v>
      </c>
      <c r="C181" s="63" t="s">
        <v>21</v>
      </c>
      <c r="D181" s="182"/>
      <c r="E181" s="183"/>
      <c r="F181" s="69"/>
      <c r="G181" s="100"/>
      <c r="H181" s="64"/>
      <c r="I181" s="97"/>
    </row>
    <row r="182" spans="1:9" s="7" customFormat="1" x14ac:dyDescent="0.2">
      <c r="A182" s="61" t="s">
        <v>259</v>
      </c>
      <c r="B182" s="65" t="s">
        <v>260</v>
      </c>
      <c r="C182" s="63" t="s">
        <v>21</v>
      </c>
      <c r="D182" s="182"/>
      <c r="E182" s="183"/>
      <c r="F182" s="69"/>
      <c r="G182" s="100"/>
      <c r="H182" s="64"/>
      <c r="I182" s="97"/>
    </row>
    <row r="183" spans="1:9" s="7" customFormat="1" x14ac:dyDescent="0.2">
      <c r="A183" s="61" t="s">
        <v>261</v>
      </c>
      <c r="B183" s="65" t="s">
        <v>262</v>
      </c>
      <c r="C183" s="63" t="s">
        <v>21</v>
      </c>
      <c r="D183" s="182"/>
      <c r="E183" s="183"/>
      <c r="F183" s="69"/>
      <c r="G183" s="100"/>
      <c r="H183" s="64"/>
      <c r="I183" s="97"/>
    </row>
    <row r="184" spans="1:9" s="7" customFormat="1" x14ac:dyDescent="0.2">
      <c r="A184" s="61" t="s">
        <v>263</v>
      </c>
      <c r="B184" s="107" t="s">
        <v>49</v>
      </c>
      <c r="C184" s="63" t="s">
        <v>21</v>
      </c>
      <c r="D184" s="182">
        <f>'[1]12. БДДС (свод)'!$I$25/1000</f>
        <v>2.40314988</v>
      </c>
      <c r="E184" s="183">
        <v>10.776999999999999</v>
      </c>
      <c r="F184" s="69">
        <f t="shared" ref="F184:F185" si="50">D184-E184</f>
        <v>-8.3738501200000002</v>
      </c>
      <c r="G184" s="100">
        <f t="shared" ref="G184:G185" si="51">F184/D184</f>
        <v>-3.4845309440291756</v>
      </c>
      <c r="H184" s="64"/>
      <c r="I184" s="97"/>
    </row>
    <row r="185" spans="1:9" s="7" customFormat="1" x14ac:dyDescent="0.2">
      <c r="A185" s="61" t="s">
        <v>264</v>
      </c>
      <c r="B185" s="67" t="s">
        <v>265</v>
      </c>
      <c r="C185" s="63" t="s">
        <v>21</v>
      </c>
      <c r="D185" s="182">
        <f>D187+D194+D195+D196+D198+D199+D200+D202</f>
        <v>586.3896895032326</v>
      </c>
      <c r="E185" s="183">
        <v>552.64199999999994</v>
      </c>
      <c r="F185" s="69">
        <f t="shared" si="50"/>
        <v>33.747689503232664</v>
      </c>
      <c r="G185" s="100">
        <f t="shared" si="51"/>
        <v>5.7551642034876914E-2</v>
      </c>
      <c r="H185" s="64"/>
      <c r="I185" s="97"/>
    </row>
    <row r="186" spans="1:9" s="7" customFormat="1" x14ac:dyDescent="0.2">
      <c r="A186" s="61" t="s">
        <v>266</v>
      </c>
      <c r="B186" s="62" t="s">
        <v>267</v>
      </c>
      <c r="C186" s="63" t="s">
        <v>21</v>
      </c>
      <c r="D186" s="182"/>
      <c r="E186" s="183"/>
      <c r="F186" s="69"/>
      <c r="G186" s="100"/>
      <c r="H186" s="64"/>
      <c r="I186" s="97"/>
    </row>
    <row r="187" spans="1:9" s="7" customFormat="1" x14ac:dyDescent="0.2">
      <c r="A187" s="61" t="s">
        <v>268</v>
      </c>
      <c r="B187" s="62" t="s">
        <v>269</v>
      </c>
      <c r="C187" s="63" t="s">
        <v>21</v>
      </c>
      <c r="D187" s="182">
        <f>D190</f>
        <v>209.32886308999997</v>
      </c>
      <c r="E187" s="183">
        <v>188.09</v>
      </c>
      <c r="F187" s="69">
        <f t="shared" ref="F187" si="52">D187-E187</f>
        <v>21.238863089999967</v>
      </c>
      <c r="G187" s="100">
        <f t="shared" ref="G187" si="53">F187/D187</f>
        <v>0.10146170373489496</v>
      </c>
      <c r="H187" s="64"/>
      <c r="I187" s="97"/>
    </row>
    <row r="188" spans="1:9" s="7" customFormat="1" x14ac:dyDescent="0.2">
      <c r="A188" s="61" t="s">
        <v>270</v>
      </c>
      <c r="B188" s="65" t="s">
        <v>271</v>
      </c>
      <c r="C188" s="63" t="s">
        <v>21</v>
      </c>
      <c r="D188" s="182"/>
      <c r="E188" s="183"/>
      <c r="F188" s="69"/>
      <c r="G188" s="100"/>
      <c r="H188" s="64"/>
      <c r="I188" s="97"/>
    </row>
    <row r="189" spans="1:9" s="7" customFormat="1" x14ac:dyDescent="0.2">
      <c r="A189" s="61" t="s">
        <v>272</v>
      </c>
      <c r="B189" s="65" t="s">
        <v>273</v>
      </c>
      <c r="C189" s="63" t="s">
        <v>21</v>
      </c>
      <c r="D189" s="182"/>
      <c r="E189" s="183"/>
      <c r="F189" s="69"/>
      <c r="G189" s="100"/>
      <c r="H189" s="64"/>
      <c r="I189" s="97"/>
    </row>
    <row r="190" spans="1:9" s="7" customFormat="1" x14ac:dyDescent="0.2">
      <c r="A190" s="61" t="s">
        <v>274</v>
      </c>
      <c r="B190" s="65" t="s">
        <v>275</v>
      </c>
      <c r="C190" s="63" t="s">
        <v>21</v>
      </c>
      <c r="D190" s="182">
        <f>'[1]12. БДДС (свод)'!$I$43/1000</f>
        <v>209.32886308999997</v>
      </c>
      <c r="E190" s="183">
        <v>188.09</v>
      </c>
      <c r="F190" s="69">
        <f t="shared" ref="F190" si="54">D190-E190</f>
        <v>21.238863089999967</v>
      </c>
      <c r="G190" s="100">
        <f t="shared" ref="G190" si="55">F190/D190</f>
        <v>0.10146170373489496</v>
      </c>
      <c r="H190" s="64"/>
      <c r="I190" s="97"/>
    </row>
    <row r="191" spans="1:9" s="7" customFormat="1" ht="31.5" x14ac:dyDescent="0.2">
      <c r="A191" s="61" t="s">
        <v>276</v>
      </c>
      <c r="B191" s="62" t="s">
        <v>277</v>
      </c>
      <c r="C191" s="63" t="s">
        <v>21</v>
      </c>
      <c r="D191" s="182"/>
      <c r="E191" s="183"/>
      <c r="F191" s="69"/>
      <c r="G191" s="100"/>
      <c r="H191" s="64"/>
      <c r="I191" s="97"/>
    </row>
    <row r="192" spans="1:9" s="7" customFormat="1" ht="31.5" x14ac:dyDescent="0.2">
      <c r="A192" s="61" t="s">
        <v>278</v>
      </c>
      <c r="B192" s="62" t="s">
        <v>279</v>
      </c>
      <c r="C192" s="63" t="s">
        <v>21</v>
      </c>
      <c r="D192" s="182"/>
      <c r="E192" s="183"/>
      <c r="F192" s="69"/>
      <c r="G192" s="100"/>
      <c r="H192" s="64"/>
      <c r="I192" s="97"/>
    </row>
    <row r="193" spans="1:9" s="7" customFormat="1" x14ac:dyDescent="0.2">
      <c r="A193" s="61" t="s">
        <v>280</v>
      </c>
      <c r="B193" s="62" t="s">
        <v>281</v>
      </c>
      <c r="C193" s="63" t="s">
        <v>21</v>
      </c>
      <c r="D193" s="182"/>
      <c r="E193" s="183"/>
      <c r="F193" s="69"/>
      <c r="G193" s="100"/>
      <c r="H193" s="64"/>
      <c r="I193" s="97"/>
    </row>
    <row r="194" spans="1:9" s="7" customFormat="1" x14ac:dyDescent="0.2">
      <c r="A194" s="61" t="s">
        <v>282</v>
      </c>
      <c r="B194" s="62" t="s">
        <v>283</v>
      </c>
      <c r="C194" s="63" t="s">
        <v>21</v>
      </c>
      <c r="D194" s="182">
        <f>'[1]12. БДДС (свод)'!$I$75/1000-'[1]5.3. Смета затрат ГК'!$G$17/1000</f>
        <v>205.51607705299998</v>
      </c>
      <c r="E194" s="183">
        <v>206.76599999999999</v>
      </c>
      <c r="F194" s="69">
        <f t="shared" ref="F194:F196" si="56">D194-E194</f>
        <v>-1.2499229470000159</v>
      </c>
      <c r="G194" s="100">
        <f t="shared" ref="G194:G196" si="57">F194/D194</f>
        <v>-6.081874298708401E-3</v>
      </c>
      <c r="H194" s="64"/>
      <c r="I194" s="97"/>
    </row>
    <row r="195" spans="1:9" s="7" customFormat="1" x14ac:dyDescent="0.2">
      <c r="A195" s="61" t="s">
        <v>284</v>
      </c>
      <c r="B195" s="62" t="s">
        <v>285</v>
      </c>
      <c r="C195" s="63" t="s">
        <v>21</v>
      </c>
      <c r="D195" s="182">
        <f>'[1]12. БДДС (свод)'!$I$79/1000-'[1]5.3. Смета затрат ГК'!$G$18/1000</f>
        <v>58.702221523199505</v>
      </c>
      <c r="E195" s="183">
        <v>59.371000000000002</v>
      </c>
      <c r="F195" s="69">
        <f t="shared" si="56"/>
        <v>-0.6687784768004974</v>
      </c>
      <c r="G195" s="100">
        <f t="shared" si="57"/>
        <v>-1.1392728579040091E-2</v>
      </c>
      <c r="H195" s="64"/>
      <c r="I195" s="97"/>
    </row>
    <row r="196" spans="1:9" s="7" customFormat="1" x14ac:dyDescent="0.2">
      <c r="A196" s="61" t="s">
        <v>286</v>
      </c>
      <c r="B196" s="62" t="s">
        <v>287</v>
      </c>
      <c r="C196" s="63" t="s">
        <v>21</v>
      </c>
      <c r="D196" s="182">
        <f>'[1]12. БДДС (свод)'!$I$149/1000</f>
        <v>12.326687100000001</v>
      </c>
      <c r="E196" s="183">
        <v>12.327</v>
      </c>
      <c r="F196" s="69">
        <f t="shared" si="56"/>
        <v>-3.1289999999906115E-4</v>
      </c>
      <c r="G196" s="100">
        <f t="shared" si="57"/>
        <v>-2.5383949268823504E-5</v>
      </c>
      <c r="H196" s="64"/>
      <c r="I196" s="97"/>
    </row>
    <row r="197" spans="1:9" s="7" customFormat="1" x14ac:dyDescent="0.2">
      <c r="A197" s="61" t="s">
        <v>288</v>
      </c>
      <c r="B197" s="65" t="s">
        <v>289</v>
      </c>
      <c r="C197" s="63" t="s">
        <v>21</v>
      </c>
      <c r="D197" s="182"/>
      <c r="E197" s="183"/>
      <c r="F197" s="69"/>
      <c r="G197" s="100"/>
      <c r="H197" s="64"/>
      <c r="I197" s="97"/>
    </row>
    <row r="198" spans="1:9" s="7" customFormat="1" x14ac:dyDescent="0.2">
      <c r="A198" s="61" t="s">
        <v>290</v>
      </c>
      <c r="B198" s="62" t="s">
        <v>291</v>
      </c>
      <c r="C198" s="63" t="s">
        <v>21</v>
      </c>
      <c r="D198" s="182">
        <f>'[1]12. БДДС (свод)'!$I$47/1000</f>
        <v>35.984677150000003</v>
      </c>
      <c r="E198" s="183">
        <v>35.488</v>
      </c>
      <c r="F198" s="69">
        <f t="shared" ref="F198:F200" si="58">D198-E198</f>
        <v>0.49667715000000356</v>
      </c>
      <c r="G198" s="100">
        <f t="shared" ref="G198:G200" si="59">F198/D198</f>
        <v>1.380246230721021E-2</v>
      </c>
      <c r="H198" s="64"/>
      <c r="I198" s="97"/>
    </row>
    <row r="199" spans="1:9" s="7" customFormat="1" x14ac:dyDescent="0.2">
      <c r="A199" s="61" t="s">
        <v>292</v>
      </c>
      <c r="B199" s="62" t="s">
        <v>293</v>
      </c>
      <c r="C199" s="63" t="s">
        <v>21</v>
      </c>
      <c r="D199" s="182">
        <f>'[1]12. БДДС (свод)'!$I$40/1000-D187-D194-D195-D196-D198-D200-D202</f>
        <v>63.664550617033257</v>
      </c>
      <c r="E199" s="183">
        <v>50.424000000000021</v>
      </c>
      <c r="F199" s="69">
        <f t="shared" si="58"/>
        <v>13.240550617033236</v>
      </c>
      <c r="G199" s="100">
        <f t="shared" si="59"/>
        <v>0.20797367591079433</v>
      </c>
      <c r="H199" s="64"/>
      <c r="I199" s="97"/>
    </row>
    <row r="200" spans="1:9" s="7" customFormat="1" x14ac:dyDescent="0.2">
      <c r="A200" s="61" t="s">
        <v>294</v>
      </c>
      <c r="B200" s="62" t="s">
        <v>295</v>
      </c>
      <c r="C200" s="63" t="s">
        <v>21</v>
      </c>
      <c r="D200" s="182">
        <f>'[1]12. БДДС (свод)'!$I$118/1000</f>
        <v>0.11929297000000001</v>
      </c>
      <c r="E200" s="183">
        <v>0.13600000000000001</v>
      </c>
      <c r="F200" s="69">
        <f t="shared" si="58"/>
        <v>-1.6707029999999998E-2</v>
      </c>
      <c r="G200" s="100">
        <f t="shared" si="59"/>
        <v>-0.14005041537653054</v>
      </c>
      <c r="H200" s="64"/>
      <c r="I200" s="97"/>
    </row>
    <row r="201" spans="1:9" s="7" customFormat="1" ht="31.5" x14ac:dyDescent="0.2">
      <c r="A201" s="61" t="s">
        <v>296</v>
      </c>
      <c r="B201" s="62" t="s">
        <v>297</v>
      </c>
      <c r="C201" s="63" t="s">
        <v>21</v>
      </c>
      <c r="D201" s="182"/>
      <c r="E201" s="183"/>
      <c r="F201" s="69"/>
      <c r="G201" s="100"/>
      <c r="H201" s="64"/>
      <c r="I201" s="97"/>
    </row>
    <row r="202" spans="1:9" s="7" customFormat="1" x14ac:dyDescent="0.2">
      <c r="A202" s="61" t="s">
        <v>298</v>
      </c>
      <c r="B202" s="62" t="s">
        <v>299</v>
      </c>
      <c r="C202" s="63" t="s">
        <v>21</v>
      </c>
      <c r="D202" s="182">
        <f>'[1]12. БДДС (свод)'!$I$143/1000</f>
        <v>0.74731999999999998</v>
      </c>
      <c r="E202" s="183">
        <v>0.04</v>
      </c>
      <c r="F202" s="69">
        <f t="shared" ref="F202" si="60">D202-E202</f>
        <v>0.70731999999999995</v>
      </c>
      <c r="G202" s="100">
        <f t="shared" ref="G202" si="61">F202/D202</f>
        <v>0.94647540544880371</v>
      </c>
      <c r="H202" s="64"/>
      <c r="I202" s="97"/>
    </row>
    <row r="203" spans="1:9" s="7" customFormat="1" x14ac:dyDescent="0.2">
      <c r="A203" s="61" t="s">
        <v>300</v>
      </c>
      <c r="B203" s="67" t="s">
        <v>301</v>
      </c>
      <c r="C203" s="63" t="s">
        <v>21</v>
      </c>
      <c r="D203" s="182"/>
      <c r="E203" s="183">
        <f>E204+E205+E209</f>
        <v>0</v>
      </c>
      <c r="F203" s="69"/>
      <c r="G203" s="100"/>
      <c r="H203" s="64"/>
      <c r="I203" s="97"/>
    </row>
    <row r="204" spans="1:9" s="7" customFormat="1" x14ac:dyDescent="0.2">
      <c r="A204" s="61" t="s">
        <v>302</v>
      </c>
      <c r="B204" s="62" t="s">
        <v>303</v>
      </c>
      <c r="C204" s="63" t="s">
        <v>21</v>
      </c>
      <c r="D204" s="182"/>
      <c r="E204" s="183"/>
      <c r="F204" s="69"/>
      <c r="G204" s="100"/>
      <c r="H204" s="64"/>
      <c r="I204" s="97"/>
    </row>
    <row r="205" spans="1:9" s="7" customFormat="1" x14ac:dyDescent="0.2">
      <c r="A205" s="61" t="s">
        <v>304</v>
      </c>
      <c r="B205" s="62" t="s">
        <v>305</v>
      </c>
      <c r="C205" s="63" t="s">
        <v>21</v>
      </c>
      <c r="D205" s="182"/>
      <c r="E205" s="183"/>
      <c r="F205" s="69"/>
      <c r="G205" s="100"/>
      <c r="H205" s="64"/>
      <c r="I205" s="97"/>
    </row>
    <row r="206" spans="1:9" s="7" customFormat="1" ht="31.5" x14ac:dyDescent="0.2">
      <c r="A206" s="61" t="s">
        <v>306</v>
      </c>
      <c r="B206" s="65" t="s">
        <v>307</v>
      </c>
      <c r="C206" s="63" t="s">
        <v>21</v>
      </c>
      <c r="D206" s="182"/>
      <c r="E206" s="183"/>
      <c r="F206" s="69"/>
      <c r="G206" s="100"/>
      <c r="H206" s="64"/>
      <c r="I206" s="97"/>
    </row>
    <row r="207" spans="1:9" s="7" customFormat="1" x14ac:dyDescent="0.2">
      <c r="A207" s="61" t="s">
        <v>308</v>
      </c>
      <c r="B207" s="111" t="s">
        <v>309</v>
      </c>
      <c r="C207" s="63" t="s">
        <v>21</v>
      </c>
      <c r="D207" s="182"/>
      <c r="E207" s="183"/>
      <c r="F207" s="69"/>
      <c r="G207" s="100"/>
      <c r="H207" s="64"/>
      <c r="I207" s="97"/>
    </row>
    <row r="208" spans="1:9" s="7" customFormat="1" x14ac:dyDescent="0.2">
      <c r="A208" s="61" t="s">
        <v>310</v>
      </c>
      <c r="B208" s="111" t="s">
        <v>311</v>
      </c>
      <c r="C208" s="63" t="s">
        <v>21</v>
      </c>
      <c r="D208" s="182"/>
      <c r="E208" s="183"/>
      <c r="F208" s="69"/>
      <c r="G208" s="100"/>
      <c r="H208" s="64"/>
      <c r="I208" s="97"/>
    </row>
    <row r="209" spans="1:9" s="7" customFormat="1" x14ac:dyDescent="0.2">
      <c r="A209" s="61" t="s">
        <v>312</v>
      </c>
      <c r="B209" s="62" t="s">
        <v>313</v>
      </c>
      <c r="C209" s="63" t="s">
        <v>21</v>
      </c>
      <c r="D209" s="182"/>
      <c r="E209" s="183"/>
      <c r="F209" s="69"/>
      <c r="G209" s="100"/>
      <c r="H209" s="64"/>
      <c r="I209" s="97"/>
    </row>
    <row r="210" spans="1:9" s="7" customFormat="1" x14ac:dyDescent="0.2">
      <c r="A210" s="61" t="s">
        <v>314</v>
      </c>
      <c r="B210" s="67" t="s">
        <v>315</v>
      </c>
      <c r="C210" s="63" t="s">
        <v>21</v>
      </c>
      <c r="D210" s="182">
        <f>D211</f>
        <v>1779.9474727909999</v>
      </c>
      <c r="E210" s="183">
        <f>E211+E218+E219+E220</f>
        <v>518.45900000000006</v>
      </c>
      <c r="F210" s="69">
        <f t="shared" ref="F210:F215" si="62">D210-E210</f>
        <v>1261.4884727909998</v>
      </c>
      <c r="G210" s="100">
        <f t="shared" ref="G210:G215" si="63">F210/D210</f>
        <v>0.70872230336828757</v>
      </c>
      <c r="H210" s="64"/>
      <c r="I210" s="97"/>
    </row>
    <row r="211" spans="1:9" s="7" customFormat="1" x14ac:dyDescent="0.2">
      <c r="A211" s="61" t="s">
        <v>316</v>
      </c>
      <c r="B211" s="62" t="s">
        <v>317</v>
      </c>
      <c r="C211" s="63" t="s">
        <v>21</v>
      </c>
      <c r="D211" s="182">
        <f>D212+D213+D215</f>
        <v>1779.9474727909999</v>
      </c>
      <c r="E211" s="183">
        <f>E212+E213+E214+E215+E216+E217</f>
        <v>518.45900000000006</v>
      </c>
      <c r="F211" s="69">
        <f t="shared" si="62"/>
        <v>1261.4884727909998</v>
      </c>
      <c r="G211" s="100">
        <f t="shared" si="63"/>
        <v>0.70872230336828757</v>
      </c>
      <c r="H211" s="64"/>
      <c r="I211" s="97"/>
    </row>
    <row r="212" spans="1:9" s="7" customFormat="1" x14ac:dyDescent="0.2">
      <c r="A212" s="61" t="s">
        <v>318</v>
      </c>
      <c r="B212" s="65" t="s">
        <v>319</v>
      </c>
      <c r="C212" s="63" t="s">
        <v>21</v>
      </c>
      <c r="D212" s="182">
        <f>'[1]12. БДДС (свод)'!$I$184/1000</f>
        <v>14.212999999999999</v>
      </c>
      <c r="E212" s="183">
        <v>2.0409999999999999</v>
      </c>
      <c r="F212" s="69">
        <f t="shared" si="62"/>
        <v>12.171999999999999</v>
      </c>
      <c r="G212" s="100">
        <f t="shared" si="63"/>
        <v>0.85639907127277837</v>
      </c>
      <c r="H212" s="64"/>
      <c r="I212" s="97"/>
    </row>
    <row r="213" spans="1:9" s="7" customFormat="1" x14ac:dyDescent="0.2">
      <c r="A213" s="61" t="s">
        <v>320</v>
      </c>
      <c r="B213" s="65" t="s">
        <v>321</v>
      </c>
      <c r="C213" s="63" t="s">
        <v>21</v>
      </c>
      <c r="D213" s="182">
        <f>'[1]12. БДДС (свод)'!$I$182/1000</f>
        <v>1757.280472791</v>
      </c>
      <c r="E213" s="183">
        <v>516.41800000000001</v>
      </c>
      <c r="F213" s="69">
        <f t="shared" si="62"/>
        <v>1240.8624727910001</v>
      </c>
      <c r="G213" s="100">
        <f t="shared" si="63"/>
        <v>0.70612659276876888</v>
      </c>
      <c r="H213" s="64"/>
      <c r="I213" s="97"/>
    </row>
    <row r="214" spans="1:9" s="7" customFormat="1" x14ac:dyDescent="0.2">
      <c r="A214" s="61" t="s">
        <v>322</v>
      </c>
      <c r="B214" s="65" t="s">
        <v>323</v>
      </c>
      <c r="C214" s="63" t="s">
        <v>21</v>
      </c>
      <c r="D214" s="185"/>
      <c r="E214" s="183"/>
      <c r="F214" s="69"/>
      <c r="G214" s="100"/>
      <c r="H214" s="64"/>
      <c r="I214" s="97"/>
    </row>
    <row r="215" spans="1:9" s="7" customFormat="1" x14ac:dyDescent="0.2">
      <c r="A215" s="61" t="s">
        <v>324</v>
      </c>
      <c r="B215" s="65" t="s">
        <v>325</v>
      </c>
      <c r="C215" s="63" t="s">
        <v>21</v>
      </c>
      <c r="D215" s="182">
        <f>'[1]12. БДДС (свод)'!$I$167/1000</f>
        <v>8.4540000000000006</v>
      </c>
      <c r="E215" s="183">
        <v>0</v>
      </c>
      <c r="F215" s="69">
        <f t="shared" si="62"/>
        <v>8.4540000000000006</v>
      </c>
      <c r="G215" s="100">
        <f t="shared" si="63"/>
        <v>1</v>
      </c>
      <c r="H215" s="64"/>
      <c r="I215" s="97"/>
    </row>
    <row r="216" spans="1:9" s="7" customFormat="1" x14ac:dyDescent="0.2">
      <c r="A216" s="61" t="s">
        <v>326</v>
      </c>
      <c r="B216" s="65" t="s">
        <v>327</v>
      </c>
      <c r="C216" s="63" t="s">
        <v>21</v>
      </c>
      <c r="D216" s="182"/>
      <c r="E216" s="183"/>
      <c r="F216" s="69"/>
      <c r="G216" s="100"/>
      <c r="H216" s="64"/>
      <c r="I216" s="97"/>
    </row>
    <row r="217" spans="1:9" s="7" customFormat="1" x14ac:dyDescent="0.2">
      <c r="A217" s="61" t="s">
        <v>328</v>
      </c>
      <c r="B217" s="65" t="s">
        <v>329</v>
      </c>
      <c r="C217" s="63" t="s">
        <v>21</v>
      </c>
      <c r="D217" s="182"/>
      <c r="E217" s="183"/>
      <c r="F217" s="69"/>
      <c r="G217" s="100"/>
      <c r="H217" s="64"/>
      <c r="I217" s="97"/>
    </row>
    <row r="218" spans="1:9" s="7" customFormat="1" x14ac:dyDescent="0.2">
      <c r="A218" s="61" t="s">
        <v>330</v>
      </c>
      <c r="B218" s="62" t="s">
        <v>331</v>
      </c>
      <c r="C218" s="63" t="s">
        <v>21</v>
      </c>
      <c r="D218" s="182"/>
      <c r="E218" s="183"/>
      <c r="F218" s="69"/>
      <c r="G218" s="100"/>
      <c r="H218" s="64"/>
      <c r="I218" s="97"/>
    </row>
    <row r="219" spans="1:9" s="7" customFormat="1" x14ac:dyDescent="0.2">
      <c r="A219" s="61" t="s">
        <v>332</v>
      </c>
      <c r="B219" s="62" t="s">
        <v>333</v>
      </c>
      <c r="C219" s="63" t="s">
        <v>21</v>
      </c>
      <c r="D219" s="182"/>
      <c r="E219" s="183"/>
      <c r="F219" s="69"/>
      <c r="G219" s="100"/>
      <c r="H219" s="64"/>
      <c r="I219" s="97"/>
    </row>
    <row r="220" spans="1:9" s="7" customFormat="1" x14ac:dyDescent="0.2">
      <c r="A220" s="61" t="s">
        <v>334</v>
      </c>
      <c r="B220" s="62" t="s">
        <v>112</v>
      </c>
      <c r="C220" s="63" t="s">
        <v>228</v>
      </c>
      <c r="D220" s="182"/>
      <c r="E220" s="183"/>
      <c r="F220" s="69"/>
      <c r="G220" s="100"/>
      <c r="H220" s="64"/>
      <c r="I220" s="97"/>
    </row>
    <row r="221" spans="1:9" s="7" customFormat="1" ht="31.5" x14ac:dyDescent="0.2">
      <c r="A221" s="61" t="s">
        <v>335</v>
      </c>
      <c r="B221" s="62" t="s">
        <v>336</v>
      </c>
      <c r="C221" s="63" t="s">
        <v>21</v>
      </c>
      <c r="D221" s="182"/>
      <c r="E221" s="183"/>
      <c r="F221" s="69"/>
      <c r="G221" s="100"/>
      <c r="H221" s="64"/>
      <c r="I221" s="97"/>
    </row>
    <row r="222" spans="1:9" s="7" customFormat="1" x14ac:dyDescent="0.2">
      <c r="A222" s="61" t="s">
        <v>337</v>
      </c>
      <c r="B222" s="67" t="s">
        <v>338</v>
      </c>
      <c r="C222" s="63" t="s">
        <v>21</v>
      </c>
      <c r="D222" s="182"/>
      <c r="E222" s="183"/>
      <c r="F222" s="69"/>
      <c r="G222" s="100"/>
      <c r="H222" s="64"/>
      <c r="I222" s="97"/>
    </row>
    <row r="223" spans="1:9" s="7" customFormat="1" x14ac:dyDescent="0.2">
      <c r="A223" s="61" t="s">
        <v>339</v>
      </c>
      <c r="B223" s="62" t="s">
        <v>340</v>
      </c>
      <c r="C223" s="63" t="s">
        <v>21</v>
      </c>
      <c r="D223" s="182"/>
      <c r="E223" s="183"/>
      <c r="F223" s="69"/>
      <c r="G223" s="100"/>
      <c r="H223" s="64"/>
      <c r="I223" s="97"/>
    </row>
    <row r="224" spans="1:9" s="7" customFormat="1" x14ac:dyDescent="0.2">
      <c r="A224" s="61" t="s">
        <v>341</v>
      </c>
      <c r="B224" s="62" t="s">
        <v>342</v>
      </c>
      <c r="C224" s="63" t="s">
        <v>21</v>
      </c>
      <c r="D224" s="182"/>
      <c r="E224" s="183"/>
      <c r="F224" s="69"/>
      <c r="G224" s="100"/>
      <c r="H224" s="64"/>
      <c r="I224" s="97"/>
    </row>
    <row r="225" spans="1:9" s="7" customFormat="1" x14ac:dyDescent="0.2">
      <c r="A225" s="61" t="s">
        <v>343</v>
      </c>
      <c r="B225" s="65" t="s">
        <v>344</v>
      </c>
      <c r="C225" s="63" t="s">
        <v>21</v>
      </c>
      <c r="D225" s="182"/>
      <c r="E225" s="183"/>
      <c r="F225" s="69"/>
      <c r="G225" s="100"/>
      <c r="H225" s="64"/>
      <c r="I225" s="97"/>
    </row>
    <row r="226" spans="1:9" s="7" customFormat="1" x14ac:dyDescent="0.2">
      <c r="A226" s="61" t="s">
        <v>345</v>
      </c>
      <c r="B226" s="65" t="s">
        <v>346</v>
      </c>
      <c r="C226" s="63" t="s">
        <v>21</v>
      </c>
      <c r="D226" s="182"/>
      <c r="E226" s="183"/>
      <c r="F226" s="69"/>
      <c r="G226" s="100"/>
      <c r="H226" s="64"/>
      <c r="I226" s="97"/>
    </row>
    <row r="227" spans="1:9" s="7" customFormat="1" x14ac:dyDescent="0.2">
      <c r="A227" s="61" t="s">
        <v>347</v>
      </c>
      <c r="B227" s="65" t="s">
        <v>348</v>
      </c>
      <c r="C227" s="63" t="s">
        <v>21</v>
      </c>
      <c r="D227" s="182"/>
      <c r="E227" s="183"/>
      <c r="F227" s="69"/>
      <c r="G227" s="100"/>
      <c r="H227" s="64"/>
      <c r="I227" s="97"/>
    </row>
    <row r="228" spans="1:9" s="7" customFormat="1" x14ac:dyDescent="0.2">
      <c r="A228" s="61" t="s">
        <v>349</v>
      </c>
      <c r="B228" s="62" t="s">
        <v>350</v>
      </c>
      <c r="C228" s="63" t="s">
        <v>21</v>
      </c>
      <c r="D228" s="182"/>
      <c r="E228" s="183"/>
      <c r="F228" s="69"/>
      <c r="G228" s="100"/>
      <c r="H228" s="64"/>
      <c r="I228" s="97"/>
    </row>
    <row r="229" spans="1:9" s="7" customFormat="1" x14ac:dyDescent="0.2">
      <c r="A229" s="61" t="s">
        <v>351</v>
      </c>
      <c r="B229" s="62" t="s">
        <v>352</v>
      </c>
      <c r="C229" s="63" t="s">
        <v>21</v>
      </c>
      <c r="D229" s="182"/>
      <c r="E229" s="183"/>
      <c r="F229" s="69"/>
      <c r="G229" s="100"/>
      <c r="H229" s="64"/>
      <c r="I229" s="97"/>
    </row>
    <row r="230" spans="1:9" s="7" customFormat="1" x14ac:dyDescent="0.2">
      <c r="A230" s="61" t="s">
        <v>353</v>
      </c>
      <c r="B230" s="65" t="s">
        <v>0</v>
      </c>
      <c r="C230" s="63" t="s">
        <v>21</v>
      </c>
      <c r="D230" s="182"/>
      <c r="E230" s="183"/>
      <c r="F230" s="69"/>
      <c r="G230" s="100"/>
      <c r="H230" s="64"/>
      <c r="I230" s="97"/>
    </row>
    <row r="231" spans="1:9" s="7" customFormat="1" x14ac:dyDescent="0.2">
      <c r="A231" s="61" t="s">
        <v>354</v>
      </c>
      <c r="B231" s="65" t="s">
        <v>355</v>
      </c>
      <c r="C231" s="63" t="s">
        <v>21</v>
      </c>
      <c r="D231" s="182"/>
      <c r="E231" s="183"/>
      <c r="F231" s="69"/>
      <c r="G231" s="100"/>
      <c r="H231" s="64"/>
      <c r="I231" s="97"/>
    </row>
    <row r="232" spans="1:9" s="7" customFormat="1" x14ac:dyDescent="0.2">
      <c r="A232" s="61" t="s">
        <v>356</v>
      </c>
      <c r="B232" s="62" t="s">
        <v>357</v>
      </c>
      <c r="C232" s="63" t="s">
        <v>21</v>
      </c>
      <c r="D232" s="182"/>
      <c r="E232" s="183"/>
      <c r="F232" s="69"/>
      <c r="G232" s="100"/>
      <c r="H232" s="64"/>
      <c r="I232" s="97"/>
    </row>
    <row r="233" spans="1:9" s="7" customFormat="1" x14ac:dyDescent="0.2">
      <c r="A233" s="61" t="s">
        <v>358</v>
      </c>
      <c r="B233" s="62" t="s">
        <v>359</v>
      </c>
      <c r="C233" s="63" t="s">
        <v>21</v>
      </c>
      <c r="D233" s="182"/>
      <c r="E233" s="183"/>
      <c r="F233" s="69"/>
      <c r="G233" s="100"/>
      <c r="H233" s="64"/>
      <c r="I233" s="97"/>
    </row>
    <row r="234" spans="1:9" s="7" customFormat="1" x14ac:dyDescent="0.2">
      <c r="A234" s="61" t="s">
        <v>360</v>
      </c>
      <c r="B234" s="62" t="s">
        <v>361</v>
      </c>
      <c r="C234" s="63" t="s">
        <v>21</v>
      </c>
      <c r="D234" s="182"/>
      <c r="E234" s="183"/>
      <c r="F234" s="69"/>
      <c r="G234" s="100"/>
      <c r="H234" s="64"/>
      <c r="I234" s="97"/>
    </row>
    <row r="235" spans="1:9" s="7" customFormat="1" x14ac:dyDescent="0.2">
      <c r="A235" s="61" t="s">
        <v>362</v>
      </c>
      <c r="B235" s="67" t="s">
        <v>363</v>
      </c>
      <c r="C235" s="63" t="s">
        <v>21</v>
      </c>
      <c r="D235" s="182"/>
      <c r="E235" s="183"/>
      <c r="F235" s="69"/>
      <c r="G235" s="100"/>
      <c r="H235" s="64"/>
      <c r="I235" s="97"/>
    </row>
    <row r="236" spans="1:9" s="7" customFormat="1" x14ac:dyDescent="0.2">
      <c r="A236" s="61" t="s">
        <v>364</v>
      </c>
      <c r="B236" s="62" t="s">
        <v>365</v>
      </c>
      <c r="C236" s="63" t="s">
        <v>21</v>
      </c>
      <c r="D236" s="182"/>
      <c r="E236" s="183"/>
      <c r="F236" s="69"/>
      <c r="G236" s="100"/>
      <c r="H236" s="64"/>
      <c r="I236" s="97"/>
    </row>
    <row r="237" spans="1:9" s="7" customFormat="1" x14ac:dyDescent="0.2">
      <c r="A237" s="61" t="s">
        <v>366</v>
      </c>
      <c r="B237" s="65" t="s">
        <v>344</v>
      </c>
      <c r="C237" s="63" t="s">
        <v>21</v>
      </c>
      <c r="D237" s="182"/>
      <c r="E237" s="183"/>
      <c r="F237" s="69"/>
      <c r="G237" s="100"/>
      <c r="H237" s="64"/>
      <c r="I237" s="97"/>
    </row>
    <row r="238" spans="1:9" s="7" customFormat="1" x14ac:dyDescent="0.2">
      <c r="A238" s="61" t="s">
        <v>367</v>
      </c>
      <c r="B238" s="65" t="s">
        <v>346</v>
      </c>
      <c r="C238" s="63" t="s">
        <v>21</v>
      </c>
      <c r="D238" s="182"/>
      <c r="E238" s="183"/>
      <c r="F238" s="69"/>
      <c r="G238" s="100"/>
      <c r="H238" s="64"/>
      <c r="I238" s="97"/>
    </row>
    <row r="239" spans="1:9" s="7" customFormat="1" x14ac:dyDescent="0.2">
      <c r="A239" s="61" t="s">
        <v>368</v>
      </c>
      <c r="B239" s="65" t="s">
        <v>348</v>
      </c>
      <c r="C239" s="63" t="s">
        <v>21</v>
      </c>
      <c r="D239" s="182"/>
      <c r="E239" s="183"/>
      <c r="F239" s="69"/>
      <c r="G239" s="100"/>
      <c r="H239" s="64"/>
      <c r="I239" s="97"/>
    </row>
    <row r="240" spans="1:9" s="7" customFormat="1" x14ac:dyDescent="0.2">
      <c r="A240" s="61" t="s">
        <v>369</v>
      </c>
      <c r="B240" s="62" t="s">
        <v>224</v>
      </c>
      <c r="C240" s="63" t="s">
        <v>21</v>
      </c>
      <c r="D240" s="182"/>
      <c r="E240" s="183"/>
      <c r="F240" s="69"/>
      <c r="G240" s="100"/>
      <c r="H240" s="64"/>
      <c r="I240" s="97"/>
    </row>
    <row r="241" spans="1:9" s="7" customFormat="1" x14ac:dyDescent="0.2">
      <c r="A241" s="61" t="s">
        <v>370</v>
      </c>
      <c r="B241" s="62" t="s">
        <v>371</v>
      </c>
      <c r="C241" s="63" t="s">
        <v>21</v>
      </c>
      <c r="D241" s="182"/>
      <c r="E241" s="183"/>
      <c r="F241" s="69"/>
      <c r="G241" s="100"/>
      <c r="H241" s="64"/>
      <c r="I241" s="97"/>
    </row>
    <row r="242" spans="1:9" s="7" customFormat="1" ht="31.5" x14ac:dyDescent="0.2">
      <c r="A242" s="61" t="s">
        <v>372</v>
      </c>
      <c r="B242" s="67" t="s">
        <v>373</v>
      </c>
      <c r="C242" s="63" t="s">
        <v>21</v>
      </c>
      <c r="D242" s="183">
        <f>D167-D185</f>
        <v>243.32205584676728</v>
      </c>
      <c r="E242" s="183">
        <f>E167-E185</f>
        <v>247.48400000000015</v>
      </c>
      <c r="F242" s="101">
        <f t="shared" ref="F242:F244" si="64">D242-E242</f>
        <v>-4.1619441532328665</v>
      </c>
      <c r="G242" s="102">
        <f t="shared" ref="G242:G244" si="65">F242/D242</f>
        <v>-1.7104672812126253E-2</v>
      </c>
      <c r="H242" s="64"/>
      <c r="I242" s="97"/>
    </row>
    <row r="243" spans="1:9" s="7" customFormat="1" ht="31.5" x14ac:dyDescent="0.2">
      <c r="A243" s="61" t="s">
        <v>374</v>
      </c>
      <c r="B243" s="67" t="s">
        <v>375</v>
      </c>
      <c r="C243" s="63" t="s">
        <v>21</v>
      </c>
      <c r="D243" s="183">
        <f>D203-D210</f>
        <v>-1779.9474727909999</v>
      </c>
      <c r="E243" s="183">
        <f>E203-E210</f>
        <v>-518.45900000000006</v>
      </c>
      <c r="F243" s="101">
        <f t="shared" si="64"/>
        <v>-1261.4884727909998</v>
      </c>
      <c r="G243" s="102">
        <f t="shared" si="65"/>
        <v>0.70872230336828757</v>
      </c>
      <c r="H243" s="64"/>
      <c r="I243" s="97"/>
    </row>
    <row r="244" spans="1:9" s="7" customFormat="1" x14ac:dyDescent="0.2">
      <c r="A244" s="61" t="s">
        <v>376</v>
      </c>
      <c r="B244" s="62" t="s">
        <v>377</v>
      </c>
      <c r="C244" s="63" t="s">
        <v>21</v>
      </c>
      <c r="D244" s="182">
        <f>D243</f>
        <v>-1779.9474727909999</v>
      </c>
      <c r="E244" s="183">
        <f>E243</f>
        <v>-518.45900000000006</v>
      </c>
      <c r="F244" s="101">
        <f t="shared" si="64"/>
        <v>-1261.4884727909998</v>
      </c>
      <c r="G244" s="102">
        <f t="shared" si="65"/>
        <v>0.70872230336828757</v>
      </c>
      <c r="H244" s="64"/>
      <c r="I244" s="97"/>
    </row>
    <row r="245" spans="1:9" s="7" customFormat="1" x14ac:dyDescent="0.2">
      <c r="A245" s="61" t="s">
        <v>378</v>
      </c>
      <c r="B245" s="62" t="s">
        <v>379</v>
      </c>
      <c r="C245" s="63" t="s">
        <v>21</v>
      </c>
      <c r="D245" s="182"/>
      <c r="E245" s="183"/>
      <c r="F245" s="101"/>
      <c r="G245" s="102"/>
      <c r="H245" s="64"/>
      <c r="I245" s="97"/>
    </row>
    <row r="246" spans="1:9" s="7" customFormat="1" ht="31.5" x14ac:dyDescent="0.2">
      <c r="A246" s="61" t="s">
        <v>380</v>
      </c>
      <c r="B246" s="67" t="s">
        <v>381</v>
      </c>
      <c r="C246" s="63" t="s">
        <v>21</v>
      </c>
      <c r="D246" s="182"/>
      <c r="E246" s="183">
        <f>E222-E235</f>
        <v>0</v>
      </c>
      <c r="F246" s="69"/>
      <c r="G246" s="100"/>
      <c r="H246" s="64"/>
      <c r="I246" s="97"/>
    </row>
    <row r="247" spans="1:9" s="7" customFormat="1" x14ac:dyDescent="0.2">
      <c r="A247" s="61" t="s">
        <v>382</v>
      </c>
      <c r="B247" s="62" t="s">
        <v>383</v>
      </c>
      <c r="C247" s="63" t="s">
        <v>21</v>
      </c>
      <c r="D247" s="182"/>
      <c r="E247" s="183"/>
      <c r="F247" s="69"/>
      <c r="G247" s="100"/>
      <c r="H247" s="64"/>
      <c r="I247" s="97"/>
    </row>
    <row r="248" spans="1:9" s="7" customFormat="1" x14ac:dyDescent="0.2">
      <c r="A248" s="61" t="s">
        <v>384</v>
      </c>
      <c r="B248" s="62" t="s">
        <v>385</v>
      </c>
      <c r="C248" s="63" t="s">
        <v>21</v>
      </c>
      <c r="D248" s="182"/>
      <c r="E248" s="183"/>
      <c r="F248" s="69"/>
      <c r="G248" s="100"/>
      <c r="H248" s="64"/>
      <c r="I248" s="97"/>
    </row>
    <row r="249" spans="1:9" s="7" customFormat="1" x14ac:dyDescent="0.2">
      <c r="A249" s="61" t="s">
        <v>386</v>
      </c>
      <c r="B249" s="67" t="s">
        <v>387</v>
      </c>
      <c r="C249" s="63" t="s">
        <v>21</v>
      </c>
      <c r="D249" s="182"/>
      <c r="E249" s="183"/>
      <c r="F249" s="69"/>
      <c r="G249" s="100"/>
      <c r="H249" s="64"/>
      <c r="I249" s="97"/>
    </row>
    <row r="250" spans="1:9" s="7" customFormat="1" x14ac:dyDescent="0.2">
      <c r="A250" s="61" t="s">
        <v>388</v>
      </c>
      <c r="B250" s="67" t="s">
        <v>389</v>
      </c>
      <c r="C250" s="63" t="s">
        <v>21</v>
      </c>
      <c r="D250" s="183">
        <f>D242+D243+D246+D249</f>
        <v>-1536.6254169442327</v>
      </c>
      <c r="E250" s="183">
        <f>E242+E243+E246+E249</f>
        <v>-270.97499999999991</v>
      </c>
      <c r="F250" s="69">
        <f t="shared" ref="F250:F252" si="66">D250-E250</f>
        <v>-1265.6504169442328</v>
      </c>
      <c r="G250" s="100">
        <f t="shared" ref="G250:G252" si="67">F250/D250</f>
        <v>0.82365578688730345</v>
      </c>
      <c r="H250" s="64"/>
      <c r="I250" s="97"/>
    </row>
    <row r="251" spans="1:9" s="7" customFormat="1" x14ac:dyDescent="0.2">
      <c r="A251" s="61" t="s">
        <v>390</v>
      </c>
      <c r="B251" s="67" t="s">
        <v>391</v>
      </c>
      <c r="C251" s="63" t="s">
        <v>21</v>
      </c>
      <c r="D251" s="182">
        <v>11.907</v>
      </c>
      <c r="E251" s="183">
        <v>11.907</v>
      </c>
      <c r="F251" s="69">
        <f t="shared" si="66"/>
        <v>0</v>
      </c>
      <c r="G251" s="100">
        <f t="shared" si="67"/>
        <v>0</v>
      </c>
      <c r="H251" s="64"/>
      <c r="I251" s="97"/>
    </row>
    <row r="252" spans="1:9" s="7" customFormat="1" ht="16.5" thickBot="1" x14ac:dyDescent="0.25">
      <c r="A252" s="113" t="s">
        <v>392</v>
      </c>
      <c r="B252" s="130" t="s">
        <v>393</v>
      </c>
      <c r="C252" s="63" t="s">
        <v>21</v>
      </c>
      <c r="D252" s="186">
        <f>D250+D251</f>
        <v>-1524.7184169442328</v>
      </c>
      <c r="E252" s="186">
        <f>E250+E251</f>
        <v>-259.06799999999993</v>
      </c>
      <c r="F252" s="123">
        <f t="shared" si="66"/>
        <v>-1265.6504169442328</v>
      </c>
      <c r="G252" s="117">
        <f t="shared" si="67"/>
        <v>0.83008797091910802</v>
      </c>
      <c r="H252" s="118"/>
      <c r="I252" s="97"/>
    </row>
    <row r="253" spans="1:9" s="7" customFormat="1" x14ac:dyDescent="0.2">
      <c r="A253" s="103" t="s">
        <v>394</v>
      </c>
      <c r="B253" s="104" t="s">
        <v>112</v>
      </c>
      <c r="C253" s="105" t="s">
        <v>228</v>
      </c>
      <c r="D253" s="187"/>
      <c r="E253" s="181"/>
      <c r="F253" s="126"/>
      <c r="G253" s="120"/>
      <c r="H253" s="106"/>
      <c r="I253" s="97"/>
    </row>
    <row r="254" spans="1:9" s="7" customFormat="1" x14ac:dyDescent="0.2">
      <c r="A254" s="61" t="s">
        <v>395</v>
      </c>
      <c r="B254" s="62" t="s">
        <v>396</v>
      </c>
      <c r="C254" s="63" t="s">
        <v>21</v>
      </c>
      <c r="D254" s="183">
        <f>D265+D269</f>
        <v>2284.48</v>
      </c>
      <c r="E254" s="183">
        <f>E255+E263+E265+E267+E269+E271+E273+E275+E281</f>
        <v>2153.8938469999998</v>
      </c>
      <c r="F254" s="69">
        <f t="shared" ref="F254" si="68">D254-E254</f>
        <v>130.58615300000019</v>
      </c>
      <c r="G254" s="100">
        <f t="shared" ref="G254" si="69">F254/D254</f>
        <v>5.7162309584675809E-2</v>
      </c>
      <c r="H254" s="64"/>
      <c r="I254" s="97"/>
    </row>
    <row r="255" spans="1:9" s="7" customFormat="1" x14ac:dyDescent="0.2">
      <c r="A255" s="61" t="s">
        <v>397</v>
      </c>
      <c r="B255" s="65" t="s">
        <v>398</v>
      </c>
      <c r="C255" s="63" t="s">
        <v>21</v>
      </c>
      <c r="D255" s="182"/>
      <c r="E255" s="183"/>
      <c r="F255" s="69"/>
      <c r="G255" s="100"/>
      <c r="H255" s="64"/>
      <c r="I255" s="97"/>
    </row>
    <row r="256" spans="1:9" s="7" customFormat="1" x14ac:dyDescent="0.2">
      <c r="A256" s="61" t="s">
        <v>399</v>
      </c>
      <c r="B256" s="111" t="s">
        <v>400</v>
      </c>
      <c r="C256" s="63" t="s">
        <v>21</v>
      </c>
      <c r="D256" s="182"/>
      <c r="E256" s="183"/>
      <c r="F256" s="69"/>
      <c r="G256" s="100"/>
      <c r="H256" s="64"/>
      <c r="I256" s="97"/>
    </row>
    <row r="257" spans="1:9" s="7" customFormat="1" ht="31.5" x14ac:dyDescent="0.2">
      <c r="A257" s="61" t="s">
        <v>401</v>
      </c>
      <c r="B257" s="111" t="s">
        <v>402</v>
      </c>
      <c r="C257" s="63" t="s">
        <v>21</v>
      </c>
      <c r="D257" s="182"/>
      <c r="E257" s="183"/>
      <c r="F257" s="69"/>
      <c r="G257" s="100"/>
      <c r="H257" s="64"/>
      <c r="I257" s="97"/>
    </row>
    <row r="258" spans="1:9" s="7" customFormat="1" x14ac:dyDescent="0.2">
      <c r="A258" s="61" t="s">
        <v>403</v>
      </c>
      <c r="B258" s="112" t="s">
        <v>400</v>
      </c>
      <c r="C258" s="63" t="s">
        <v>21</v>
      </c>
      <c r="D258" s="182"/>
      <c r="E258" s="183"/>
      <c r="F258" s="69"/>
      <c r="G258" s="100"/>
      <c r="H258" s="64"/>
      <c r="I258" s="97"/>
    </row>
    <row r="259" spans="1:9" s="7" customFormat="1" ht="31.5" x14ac:dyDescent="0.2">
      <c r="A259" s="61" t="s">
        <v>404</v>
      </c>
      <c r="B259" s="111" t="s">
        <v>27</v>
      </c>
      <c r="C259" s="63" t="s">
        <v>21</v>
      </c>
      <c r="D259" s="182"/>
      <c r="E259" s="183"/>
      <c r="F259" s="69"/>
      <c r="G259" s="100"/>
      <c r="H259" s="64"/>
      <c r="I259" s="97"/>
    </row>
    <row r="260" spans="1:9" s="7" customFormat="1" x14ac:dyDescent="0.2">
      <c r="A260" s="61" t="s">
        <v>405</v>
      </c>
      <c r="B260" s="112" t="s">
        <v>400</v>
      </c>
      <c r="C260" s="63" t="s">
        <v>21</v>
      </c>
      <c r="D260" s="182"/>
      <c r="E260" s="183"/>
      <c r="F260" s="69"/>
      <c r="G260" s="100"/>
      <c r="H260" s="64"/>
      <c r="I260" s="97"/>
    </row>
    <row r="261" spans="1:9" s="7" customFormat="1" ht="31.5" x14ac:dyDescent="0.2">
      <c r="A261" s="61" t="s">
        <v>406</v>
      </c>
      <c r="B261" s="111" t="s">
        <v>29</v>
      </c>
      <c r="C261" s="63" t="s">
        <v>21</v>
      </c>
      <c r="D261" s="182"/>
      <c r="E261" s="183"/>
      <c r="F261" s="69"/>
      <c r="G261" s="100"/>
      <c r="H261" s="64"/>
      <c r="I261" s="97"/>
    </row>
    <row r="262" spans="1:9" s="7" customFormat="1" x14ac:dyDescent="0.2">
      <c r="A262" s="61" t="s">
        <v>407</v>
      </c>
      <c r="B262" s="112" t="s">
        <v>400</v>
      </c>
      <c r="C262" s="63" t="s">
        <v>21</v>
      </c>
      <c r="D262" s="182"/>
      <c r="E262" s="183"/>
      <c r="F262" s="69"/>
      <c r="G262" s="100"/>
      <c r="H262" s="64"/>
      <c r="I262" s="97"/>
    </row>
    <row r="263" spans="1:9" s="7" customFormat="1" x14ac:dyDescent="0.2">
      <c r="A263" s="61" t="s">
        <v>408</v>
      </c>
      <c r="B263" s="65" t="s">
        <v>409</v>
      </c>
      <c r="C263" s="63" t="s">
        <v>21</v>
      </c>
      <c r="D263" s="182"/>
      <c r="E263" s="183"/>
      <c r="F263" s="69"/>
      <c r="G263" s="100"/>
      <c r="H263" s="64"/>
      <c r="I263" s="97"/>
    </row>
    <row r="264" spans="1:9" s="7" customFormat="1" x14ac:dyDescent="0.2">
      <c r="A264" s="61" t="s">
        <v>410</v>
      </c>
      <c r="B264" s="111" t="s">
        <v>400</v>
      </c>
      <c r="C264" s="63" t="s">
        <v>21</v>
      </c>
      <c r="D264" s="182"/>
      <c r="E264" s="183"/>
      <c r="F264" s="69"/>
      <c r="G264" s="100"/>
      <c r="H264" s="64"/>
      <c r="I264" s="97"/>
    </row>
    <row r="265" spans="1:9" s="7" customFormat="1" x14ac:dyDescent="0.2">
      <c r="A265" s="61" t="s">
        <v>411</v>
      </c>
      <c r="B265" s="110" t="s">
        <v>412</v>
      </c>
      <c r="C265" s="63" t="s">
        <v>21</v>
      </c>
      <c r="D265" s="182">
        <f>2284.48-2092.962</f>
        <v>191.51800000000003</v>
      </c>
      <c r="E265" s="183">
        <v>264.83721999999989</v>
      </c>
      <c r="F265" s="69">
        <f t="shared" ref="F265" si="70">D265-E265</f>
        <v>-73.319219999999859</v>
      </c>
      <c r="G265" s="100">
        <f t="shared" ref="G265" si="71">F265/D265</f>
        <v>-0.3828320053467551</v>
      </c>
      <c r="H265" s="64"/>
      <c r="I265" s="97"/>
    </row>
    <row r="266" spans="1:9" s="7" customFormat="1" x14ac:dyDescent="0.2">
      <c r="A266" s="61" t="s">
        <v>413</v>
      </c>
      <c r="B266" s="111" t="s">
        <v>400</v>
      </c>
      <c r="C266" s="63" t="s">
        <v>21</v>
      </c>
      <c r="D266" s="182"/>
      <c r="E266" s="183"/>
      <c r="F266" s="69"/>
      <c r="G266" s="100"/>
      <c r="H266" s="64"/>
      <c r="I266" s="97"/>
    </row>
    <row r="267" spans="1:9" s="7" customFormat="1" x14ac:dyDescent="0.2">
      <c r="A267" s="61" t="s">
        <v>414</v>
      </c>
      <c r="B267" s="110" t="s">
        <v>415</v>
      </c>
      <c r="C267" s="63" t="s">
        <v>21</v>
      </c>
      <c r="D267" s="182"/>
      <c r="E267" s="183"/>
      <c r="F267" s="69"/>
      <c r="G267" s="100"/>
      <c r="H267" s="64"/>
      <c r="I267" s="97"/>
    </row>
    <row r="268" spans="1:9" s="7" customFormat="1" x14ac:dyDescent="0.2">
      <c r="A268" s="61" t="s">
        <v>416</v>
      </c>
      <c r="B268" s="111" t="s">
        <v>400</v>
      </c>
      <c r="C268" s="63" t="s">
        <v>21</v>
      </c>
      <c r="D268" s="182"/>
      <c r="E268" s="183"/>
      <c r="F268" s="69"/>
      <c r="G268" s="100"/>
      <c r="H268" s="64"/>
      <c r="I268" s="97"/>
    </row>
    <row r="269" spans="1:9" s="7" customFormat="1" x14ac:dyDescent="0.2">
      <c r="A269" s="61" t="s">
        <v>417</v>
      </c>
      <c r="B269" s="110" t="s">
        <v>418</v>
      </c>
      <c r="C269" s="63" t="s">
        <v>21</v>
      </c>
      <c r="D269" s="182">
        <v>2092.962</v>
      </c>
      <c r="E269" s="183">
        <v>1889.0566269999999</v>
      </c>
      <c r="F269" s="69">
        <f t="shared" ref="F269" si="72">D269-E269</f>
        <v>203.90537300000005</v>
      </c>
      <c r="G269" s="100">
        <f t="shared" ref="G269" si="73">F269/D269</f>
        <v>9.7424307273615118E-2</v>
      </c>
      <c r="H269" s="64"/>
      <c r="I269" s="97"/>
    </row>
    <row r="270" spans="1:9" s="7" customFormat="1" x14ac:dyDescent="0.2">
      <c r="A270" s="61" t="s">
        <v>419</v>
      </c>
      <c r="B270" s="111" t="s">
        <v>400</v>
      </c>
      <c r="C270" s="63" t="s">
        <v>21</v>
      </c>
      <c r="D270" s="182"/>
      <c r="E270" s="183"/>
      <c r="F270" s="69"/>
      <c r="G270" s="100"/>
      <c r="H270" s="64"/>
      <c r="I270" s="97"/>
    </row>
    <row r="271" spans="1:9" s="7" customFormat="1" x14ac:dyDescent="0.2">
      <c r="A271" s="61" t="s">
        <v>695</v>
      </c>
      <c r="B271" s="110" t="s">
        <v>421</v>
      </c>
      <c r="C271" s="63" t="s">
        <v>21</v>
      </c>
      <c r="D271" s="182"/>
      <c r="E271" s="183"/>
      <c r="F271" s="69"/>
      <c r="G271" s="100"/>
      <c r="H271" s="64"/>
      <c r="I271" s="97"/>
    </row>
    <row r="272" spans="1:9" s="7" customFormat="1" x14ac:dyDescent="0.2">
      <c r="A272" s="61" t="s">
        <v>422</v>
      </c>
      <c r="B272" s="111" t="s">
        <v>400</v>
      </c>
      <c r="C272" s="63" t="s">
        <v>21</v>
      </c>
      <c r="D272" s="182"/>
      <c r="E272" s="183"/>
      <c r="F272" s="69"/>
      <c r="G272" s="100"/>
      <c r="H272" s="64"/>
      <c r="I272" s="97"/>
    </row>
    <row r="273" spans="1:9" s="7" customFormat="1" x14ac:dyDescent="0.2">
      <c r="A273" s="61" t="s">
        <v>420</v>
      </c>
      <c r="B273" s="110" t="s">
        <v>423</v>
      </c>
      <c r="C273" s="63" t="s">
        <v>21</v>
      </c>
      <c r="D273" s="182"/>
      <c r="E273" s="183"/>
      <c r="F273" s="69"/>
      <c r="G273" s="100"/>
      <c r="H273" s="64"/>
      <c r="I273" s="97"/>
    </row>
    <row r="274" spans="1:9" s="7" customFormat="1" x14ac:dyDescent="0.2">
      <c r="A274" s="61" t="s">
        <v>424</v>
      </c>
      <c r="B274" s="111" t="s">
        <v>400</v>
      </c>
      <c r="C274" s="63" t="s">
        <v>21</v>
      </c>
      <c r="D274" s="182"/>
      <c r="E274" s="183"/>
      <c r="F274" s="69"/>
      <c r="G274" s="100"/>
      <c r="H274" s="64"/>
      <c r="I274" s="97"/>
    </row>
    <row r="275" spans="1:9" s="7" customFormat="1" ht="31.5" x14ac:dyDescent="0.2">
      <c r="A275" s="61" t="s">
        <v>425</v>
      </c>
      <c r="B275" s="65" t="s">
        <v>426</v>
      </c>
      <c r="C275" s="63" t="s">
        <v>21</v>
      </c>
      <c r="D275" s="182"/>
      <c r="E275" s="183"/>
      <c r="F275" s="69"/>
      <c r="G275" s="100"/>
      <c r="H275" s="64"/>
      <c r="I275" s="97"/>
    </row>
    <row r="276" spans="1:9" s="7" customFormat="1" x14ac:dyDescent="0.2">
      <c r="A276" s="61" t="s">
        <v>427</v>
      </c>
      <c r="B276" s="111" t="s">
        <v>400</v>
      </c>
      <c r="C276" s="63" t="s">
        <v>21</v>
      </c>
      <c r="D276" s="182"/>
      <c r="E276" s="183"/>
      <c r="F276" s="69"/>
      <c r="G276" s="100"/>
      <c r="H276" s="64"/>
      <c r="I276" s="97"/>
    </row>
    <row r="277" spans="1:9" s="7" customFormat="1" x14ac:dyDescent="0.2">
      <c r="A277" s="61" t="s">
        <v>428</v>
      </c>
      <c r="B277" s="111" t="s">
        <v>45</v>
      </c>
      <c r="C277" s="63" t="s">
        <v>21</v>
      </c>
      <c r="D277" s="182"/>
      <c r="E277" s="183"/>
      <c r="F277" s="69"/>
      <c r="G277" s="100"/>
      <c r="H277" s="64"/>
      <c r="I277" s="97"/>
    </row>
    <row r="278" spans="1:9" s="7" customFormat="1" x14ac:dyDescent="0.2">
      <c r="A278" s="61" t="s">
        <v>429</v>
      </c>
      <c r="B278" s="112" t="s">
        <v>400</v>
      </c>
      <c r="C278" s="63" t="s">
        <v>21</v>
      </c>
      <c r="D278" s="182"/>
      <c r="E278" s="183"/>
      <c r="F278" s="69"/>
      <c r="G278" s="100"/>
      <c r="H278" s="64"/>
      <c r="I278" s="97"/>
    </row>
    <row r="279" spans="1:9" s="7" customFormat="1" x14ac:dyDescent="0.2">
      <c r="A279" s="61" t="s">
        <v>430</v>
      </c>
      <c r="B279" s="111" t="s">
        <v>47</v>
      </c>
      <c r="C279" s="63" t="s">
        <v>21</v>
      </c>
      <c r="D279" s="182"/>
      <c r="E279" s="183"/>
      <c r="F279" s="69"/>
      <c r="G279" s="100"/>
      <c r="H279" s="64"/>
      <c r="I279" s="97"/>
    </row>
    <row r="280" spans="1:9" s="7" customFormat="1" x14ac:dyDescent="0.2">
      <c r="A280" s="61" t="s">
        <v>431</v>
      </c>
      <c r="B280" s="112" t="s">
        <v>400</v>
      </c>
      <c r="C280" s="63" t="s">
        <v>21</v>
      </c>
      <c r="D280" s="182"/>
      <c r="E280" s="183"/>
      <c r="F280" s="69"/>
      <c r="G280" s="100"/>
      <c r="H280" s="64"/>
      <c r="I280" s="97"/>
    </row>
    <row r="281" spans="1:9" s="7" customFormat="1" x14ac:dyDescent="0.2">
      <c r="A281" s="61" t="s">
        <v>432</v>
      </c>
      <c r="B281" s="65" t="s">
        <v>433</v>
      </c>
      <c r="C281" s="63" t="s">
        <v>21</v>
      </c>
      <c r="D281" s="182"/>
      <c r="E281" s="183"/>
      <c r="F281" s="69"/>
      <c r="G281" s="100"/>
      <c r="H281" s="64"/>
      <c r="I281" s="97"/>
    </row>
    <row r="282" spans="1:9" s="7" customFormat="1" x14ac:dyDescent="0.2">
      <c r="A282" s="61" t="s">
        <v>434</v>
      </c>
      <c r="B282" s="111" t="s">
        <v>400</v>
      </c>
      <c r="C282" s="63" t="s">
        <v>21</v>
      </c>
      <c r="D282" s="182"/>
      <c r="E282" s="183"/>
      <c r="F282" s="69"/>
      <c r="G282" s="100"/>
      <c r="H282" s="64"/>
      <c r="I282" s="97"/>
    </row>
    <row r="283" spans="1:9" s="7" customFormat="1" x14ac:dyDescent="0.2">
      <c r="A283" s="61" t="s">
        <v>435</v>
      </c>
      <c r="B283" s="62" t="s">
        <v>436</v>
      </c>
      <c r="C283" s="63" t="s">
        <v>21</v>
      </c>
      <c r="D283" s="182">
        <f>D303+D299</f>
        <v>3988.5308999999997</v>
      </c>
      <c r="E283" s="183">
        <f>E284+E286+E291+E293+E295+E297+E299+E301+E303</f>
        <v>4007.0129999999999</v>
      </c>
      <c r="F283" s="69">
        <f t="shared" ref="F283" si="74">D283-E283</f>
        <v>-18.482100000000173</v>
      </c>
      <c r="G283" s="100">
        <f t="shared" ref="G283" si="75">F283/D283</f>
        <v>-4.6338114116152825E-3</v>
      </c>
      <c r="H283" s="64"/>
      <c r="I283" s="97"/>
    </row>
    <row r="284" spans="1:9" s="7" customFormat="1" x14ac:dyDescent="0.2">
      <c r="A284" s="61" t="s">
        <v>437</v>
      </c>
      <c r="B284" s="65" t="s">
        <v>438</v>
      </c>
      <c r="C284" s="63" t="s">
        <v>21</v>
      </c>
      <c r="D284" s="182"/>
      <c r="E284" s="183"/>
      <c r="F284" s="69"/>
      <c r="G284" s="100"/>
      <c r="H284" s="64"/>
      <c r="I284" s="97"/>
    </row>
    <row r="285" spans="1:9" s="7" customFormat="1" x14ac:dyDescent="0.2">
      <c r="A285" s="61" t="s">
        <v>439</v>
      </c>
      <c r="B285" s="111" t="s">
        <v>400</v>
      </c>
      <c r="C285" s="63" t="s">
        <v>21</v>
      </c>
      <c r="D285" s="182"/>
      <c r="E285" s="183"/>
      <c r="F285" s="69"/>
      <c r="G285" s="100"/>
      <c r="H285" s="64"/>
      <c r="I285" s="97"/>
    </row>
    <row r="286" spans="1:9" s="7" customFormat="1" x14ac:dyDescent="0.2">
      <c r="A286" s="61" t="s">
        <v>440</v>
      </c>
      <c r="B286" s="65" t="s">
        <v>441</v>
      </c>
      <c r="C286" s="63" t="s">
        <v>21</v>
      </c>
      <c r="D286" s="188"/>
      <c r="E286" s="101"/>
      <c r="F286" s="69"/>
      <c r="G286" s="100"/>
      <c r="H286" s="64"/>
      <c r="I286" s="97"/>
    </row>
    <row r="287" spans="1:9" s="7" customFormat="1" x14ac:dyDescent="0.2">
      <c r="A287" s="61" t="s">
        <v>442</v>
      </c>
      <c r="B287" s="111" t="s">
        <v>271</v>
      </c>
      <c r="C287" s="63" t="s">
        <v>21</v>
      </c>
      <c r="D287" s="182"/>
      <c r="E287" s="183"/>
      <c r="F287" s="69"/>
      <c r="G287" s="100"/>
      <c r="H287" s="64"/>
      <c r="I287" s="97"/>
    </row>
    <row r="288" spans="1:9" s="7" customFormat="1" x14ac:dyDescent="0.2">
      <c r="A288" s="61" t="s">
        <v>443</v>
      </c>
      <c r="B288" s="112" t="s">
        <v>400</v>
      </c>
      <c r="C288" s="63" t="s">
        <v>21</v>
      </c>
      <c r="D288" s="182"/>
      <c r="E288" s="183"/>
      <c r="F288" s="69"/>
      <c r="G288" s="100"/>
      <c r="H288" s="64"/>
      <c r="I288" s="97"/>
    </row>
    <row r="289" spans="1:9" s="7" customFormat="1" x14ac:dyDescent="0.2">
      <c r="A289" s="61" t="s">
        <v>444</v>
      </c>
      <c r="B289" s="111" t="s">
        <v>445</v>
      </c>
      <c r="C289" s="63" t="s">
        <v>21</v>
      </c>
      <c r="D289" s="182"/>
      <c r="E289" s="183"/>
      <c r="F289" s="69"/>
      <c r="G289" s="100"/>
      <c r="H289" s="64"/>
      <c r="I289" s="97"/>
    </row>
    <row r="290" spans="1:9" s="7" customFormat="1" x14ac:dyDescent="0.2">
      <c r="A290" s="61" t="s">
        <v>446</v>
      </c>
      <c r="B290" s="112" t="s">
        <v>400</v>
      </c>
      <c r="C290" s="63" t="s">
        <v>21</v>
      </c>
      <c r="D290" s="182"/>
      <c r="E290" s="183"/>
      <c r="F290" s="69"/>
      <c r="G290" s="100"/>
      <c r="H290" s="64"/>
      <c r="I290" s="97"/>
    </row>
    <row r="291" spans="1:9" s="7" customFormat="1" ht="31.5" x14ac:dyDescent="0.2">
      <c r="A291" s="61" t="s">
        <v>447</v>
      </c>
      <c r="B291" s="65" t="s">
        <v>448</v>
      </c>
      <c r="C291" s="63" t="s">
        <v>21</v>
      </c>
      <c r="D291" s="182"/>
      <c r="E291" s="183"/>
      <c r="F291" s="69"/>
      <c r="G291" s="100"/>
      <c r="H291" s="64"/>
      <c r="I291" s="97"/>
    </row>
    <row r="292" spans="1:9" s="7" customFormat="1" x14ac:dyDescent="0.2">
      <c r="A292" s="61" t="s">
        <v>449</v>
      </c>
      <c r="B292" s="111" t="s">
        <v>400</v>
      </c>
      <c r="C292" s="63" t="s">
        <v>21</v>
      </c>
      <c r="D292" s="182"/>
      <c r="E292" s="183"/>
      <c r="F292" s="69"/>
      <c r="G292" s="100"/>
      <c r="H292" s="64"/>
      <c r="I292" s="97"/>
    </row>
    <row r="293" spans="1:9" s="7" customFormat="1" x14ac:dyDescent="0.2">
      <c r="A293" s="61" t="s">
        <v>450</v>
      </c>
      <c r="B293" s="65" t="s">
        <v>451</v>
      </c>
      <c r="C293" s="63" t="s">
        <v>21</v>
      </c>
      <c r="D293" s="182"/>
      <c r="E293" s="183"/>
      <c r="F293" s="69"/>
      <c r="G293" s="100"/>
      <c r="H293" s="64"/>
      <c r="I293" s="97"/>
    </row>
    <row r="294" spans="1:9" s="7" customFormat="1" x14ac:dyDescent="0.2">
      <c r="A294" s="61" t="s">
        <v>452</v>
      </c>
      <c r="B294" s="111" t="s">
        <v>400</v>
      </c>
      <c r="C294" s="63" t="s">
        <v>21</v>
      </c>
      <c r="D294" s="182"/>
      <c r="E294" s="183"/>
      <c r="F294" s="69"/>
      <c r="G294" s="100"/>
      <c r="H294" s="64"/>
      <c r="I294" s="97"/>
    </row>
    <row r="295" spans="1:9" s="7" customFormat="1" x14ac:dyDescent="0.2">
      <c r="A295" s="61" t="s">
        <v>453</v>
      </c>
      <c r="B295" s="65" t="s">
        <v>454</v>
      </c>
      <c r="C295" s="63" t="s">
        <v>21</v>
      </c>
      <c r="D295" s="182"/>
      <c r="E295" s="183"/>
      <c r="F295" s="69"/>
      <c r="G295" s="100"/>
      <c r="H295" s="64"/>
      <c r="I295" s="97"/>
    </row>
    <row r="296" spans="1:9" s="7" customFormat="1" x14ac:dyDescent="0.2">
      <c r="A296" s="61" t="s">
        <v>455</v>
      </c>
      <c r="B296" s="111" t="s">
        <v>400</v>
      </c>
      <c r="C296" s="63" t="s">
        <v>21</v>
      </c>
      <c r="D296" s="182"/>
      <c r="E296" s="183"/>
      <c r="F296" s="69"/>
      <c r="G296" s="100"/>
      <c r="H296" s="64"/>
      <c r="I296" s="97"/>
    </row>
    <row r="297" spans="1:9" s="7" customFormat="1" x14ac:dyDescent="0.2">
      <c r="A297" s="61" t="s">
        <v>456</v>
      </c>
      <c r="B297" s="65" t="s">
        <v>457</v>
      </c>
      <c r="C297" s="63" t="s">
        <v>21</v>
      </c>
      <c r="D297" s="182"/>
      <c r="E297" s="183"/>
      <c r="F297" s="69"/>
      <c r="G297" s="100"/>
      <c r="H297" s="64"/>
      <c r="I297" s="97"/>
    </row>
    <row r="298" spans="1:9" s="7" customFormat="1" x14ac:dyDescent="0.2">
      <c r="A298" s="61" t="s">
        <v>458</v>
      </c>
      <c r="B298" s="111" t="s">
        <v>400</v>
      </c>
      <c r="C298" s="63" t="s">
        <v>21</v>
      </c>
      <c r="D298" s="182"/>
      <c r="E298" s="183"/>
      <c r="F298" s="69"/>
      <c r="G298" s="100"/>
      <c r="H298" s="64"/>
      <c r="I298" s="97"/>
    </row>
    <row r="299" spans="1:9" s="7" customFormat="1" x14ac:dyDescent="0.2">
      <c r="A299" s="61" t="s">
        <v>459</v>
      </c>
      <c r="B299" s="65" t="s">
        <v>460</v>
      </c>
      <c r="C299" s="63" t="s">
        <v>21</v>
      </c>
      <c r="D299" s="182"/>
      <c r="E299" s="183"/>
      <c r="F299" s="69"/>
      <c r="G299" s="100"/>
      <c r="H299" s="64"/>
      <c r="I299" s="97"/>
    </row>
    <row r="300" spans="1:9" s="7" customFormat="1" x14ac:dyDescent="0.2">
      <c r="A300" s="61" t="s">
        <v>461</v>
      </c>
      <c r="B300" s="111" t="s">
        <v>400</v>
      </c>
      <c r="C300" s="63" t="s">
        <v>21</v>
      </c>
      <c r="D300" s="182"/>
      <c r="E300" s="183"/>
      <c r="F300" s="69"/>
      <c r="G300" s="100"/>
      <c r="H300" s="64"/>
      <c r="I300" s="97"/>
    </row>
    <row r="301" spans="1:9" s="7" customFormat="1" ht="31.5" x14ac:dyDescent="0.2">
      <c r="A301" s="61" t="s">
        <v>462</v>
      </c>
      <c r="B301" s="65" t="s">
        <v>463</v>
      </c>
      <c r="C301" s="63" t="s">
        <v>21</v>
      </c>
      <c r="D301" s="182"/>
      <c r="E301" s="183"/>
      <c r="F301" s="69"/>
      <c r="G301" s="100"/>
      <c r="H301" s="64"/>
      <c r="I301" s="97"/>
    </row>
    <row r="302" spans="1:9" s="7" customFormat="1" x14ac:dyDescent="0.2">
      <c r="A302" s="61" t="s">
        <v>464</v>
      </c>
      <c r="B302" s="111" t="s">
        <v>400</v>
      </c>
      <c r="C302" s="63" t="s">
        <v>21</v>
      </c>
      <c r="D302" s="182"/>
      <c r="E302" s="183"/>
      <c r="F302" s="69"/>
      <c r="G302" s="100"/>
      <c r="H302" s="64"/>
      <c r="I302" s="97"/>
    </row>
    <row r="303" spans="1:9" s="7" customFormat="1" x14ac:dyDescent="0.2">
      <c r="A303" s="61" t="s">
        <v>465</v>
      </c>
      <c r="B303" s="65" t="s">
        <v>466</v>
      </c>
      <c r="C303" s="63" t="s">
        <v>21</v>
      </c>
      <c r="D303" s="182">
        <f>'[1]11. Прогнозный баланс'!$I$57/1000</f>
        <v>3988.5308999999997</v>
      </c>
      <c r="E303" s="183">
        <v>4007.0129999999999</v>
      </c>
      <c r="F303" s="69">
        <f t="shared" ref="F303" si="76">D303-E303</f>
        <v>-18.482100000000173</v>
      </c>
      <c r="G303" s="100">
        <f t="shared" ref="G303" si="77">F303/D303</f>
        <v>-4.6338114116152825E-3</v>
      </c>
      <c r="H303" s="64"/>
      <c r="I303" s="97"/>
    </row>
    <row r="304" spans="1:9" s="7" customFormat="1" x14ac:dyDescent="0.2">
      <c r="A304" s="61" t="s">
        <v>467</v>
      </c>
      <c r="B304" s="111" t="s">
        <v>400</v>
      </c>
      <c r="C304" s="63" t="s">
        <v>21</v>
      </c>
      <c r="D304" s="182"/>
      <c r="E304" s="183"/>
      <c r="F304" s="69"/>
      <c r="G304" s="100"/>
      <c r="H304" s="64"/>
      <c r="I304" s="97"/>
    </row>
    <row r="305" spans="1:9" s="7" customFormat="1" ht="31.5" x14ac:dyDescent="0.2">
      <c r="A305" s="61" t="s">
        <v>468</v>
      </c>
      <c r="B305" s="62" t="s">
        <v>469</v>
      </c>
      <c r="C305" s="63" t="s">
        <v>470</v>
      </c>
      <c r="D305" s="189">
        <f>D311</f>
        <v>1.3268197779737281</v>
      </c>
      <c r="E305" s="190">
        <f>E306+E310+E311+E312+E313+E314+E315</f>
        <v>1.30919007260903</v>
      </c>
      <c r="F305" s="69"/>
      <c r="G305" s="100"/>
      <c r="H305" s="64"/>
      <c r="I305" s="97"/>
    </row>
    <row r="306" spans="1:9" s="7" customFormat="1" x14ac:dyDescent="0.2">
      <c r="A306" s="61" t="s">
        <v>471</v>
      </c>
      <c r="B306" s="65" t="s">
        <v>472</v>
      </c>
      <c r="C306" s="63" t="s">
        <v>470</v>
      </c>
      <c r="D306" s="182"/>
      <c r="E306" s="183"/>
      <c r="F306" s="69"/>
      <c r="G306" s="100"/>
      <c r="H306" s="64"/>
      <c r="I306" s="97"/>
    </row>
    <row r="307" spans="1:9" s="7" customFormat="1" ht="31.5" x14ac:dyDescent="0.2">
      <c r="A307" s="61" t="s">
        <v>473</v>
      </c>
      <c r="B307" s="65" t="s">
        <v>474</v>
      </c>
      <c r="C307" s="63" t="s">
        <v>470</v>
      </c>
      <c r="D307" s="182"/>
      <c r="E307" s="183"/>
      <c r="F307" s="69"/>
      <c r="G307" s="100"/>
      <c r="H307" s="64"/>
      <c r="I307" s="97"/>
    </row>
    <row r="308" spans="1:9" s="7" customFormat="1" ht="31.5" x14ac:dyDescent="0.2">
      <c r="A308" s="61" t="s">
        <v>475</v>
      </c>
      <c r="B308" s="65" t="s">
        <v>476</v>
      </c>
      <c r="C308" s="63" t="s">
        <v>470</v>
      </c>
      <c r="D308" s="182"/>
      <c r="E308" s="183"/>
      <c r="F308" s="69"/>
      <c r="G308" s="100"/>
      <c r="H308" s="64"/>
      <c r="I308" s="97"/>
    </row>
    <row r="309" spans="1:9" s="7" customFormat="1" ht="31.5" x14ac:dyDescent="0.2">
      <c r="A309" s="61" t="s">
        <v>477</v>
      </c>
      <c r="B309" s="65" t="s">
        <v>478</v>
      </c>
      <c r="C309" s="63" t="s">
        <v>470</v>
      </c>
      <c r="D309" s="182"/>
      <c r="E309" s="183"/>
      <c r="F309" s="69"/>
      <c r="G309" s="100"/>
      <c r="H309" s="64"/>
      <c r="I309" s="97"/>
    </row>
    <row r="310" spans="1:9" s="7" customFormat="1" x14ac:dyDescent="0.2">
      <c r="A310" s="61" t="s">
        <v>479</v>
      </c>
      <c r="B310" s="110" t="s">
        <v>480</v>
      </c>
      <c r="C310" s="63" t="s">
        <v>470</v>
      </c>
      <c r="D310" s="182"/>
      <c r="E310" s="183"/>
      <c r="F310" s="69"/>
      <c r="G310" s="100"/>
      <c r="H310" s="64"/>
      <c r="I310" s="97"/>
    </row>
    <row r="311" spans="1:9" s="7" customFormat="1" x14ac:dyDescent="0.2">
      <c r="A311" s="61" t="s">
        <v>481</v>
      </c>
      <c r="B311" s="110" t="s">
        <v>482</v>
      </c>
      <c r="C311" s="63" t="s">
        <v>470</v>
      </c>
      <c r="D311" s="189">
        <f>D173/D29</f>
        <v>1.3268197779737281</v>
      </c>
      <c r="E311" s="190">
        <f>E173/E29</f>
        <v>1.30919007260903</v>
      </c>
      <c r="F311" s="69"/>
      <c r="G311" s="100"/>
      <c r="H311" s="64"/>
      <c r="I311" s="97"/>
    </row>
    <row r="312" spans="1:9" s="7" customFormat="1" x14ac:dyDescent="0.2">
      <c r="A312" s="61" t="s">
        <v>483</v>
      </c>
      <c r="B312" s="110" t="s">
        <v>484</v>
      </c>
      <c r="C312" s="63" t="s">
        <v>470</v>
      </c>
      <c r="D312" s="182"/>
      <c r="E312" s="183"/>
      <c r="F312" s="69"/>
      <c r="G312" s="100"/>
      <c r="H312" s="64"/>
      <c r="I312" s="97"/>
    </row>
    <row r="313" spans="1:9" s="7" customFormat="1" x14ac:dyDescent="0.2">
      <c r="A313" s="61" t="s">
        <v>485</v>
      </c>
      <c r="B313" s="110" t="s">
        <v>486</v>
      </c>
      <c r="C313" s="63" t="s">
        <v>470</v>
      </c>
      <c r="D313" s="182"/>
      <c r="E313" s="183"/>
      <c r="F313" s="69"/>
      <c r="G313" s="100"/>
      <c r="H313" s="64"/>
      <c r="I313" s="97"/>
    </row>
    <row r="314" spans="1:9" s="7" customFormat="1" x14ac:dyDescent="0.2">
      <c r="A314" s="61" t="s">
        <v>487</v>
      </c>
      <c r="B314" s="110" t="s">
        <v>488</v>
      </c>
      <c r="C314" s="63" t="s">
        <v>470</v>
      </c>
      <c r="D314" s="191"/>
      <c r="E314" s="183"/>
      <c r="F314" s="116"/>
      <c r="G314" s="117"/>
      <c r="H314" s="118"/>
      <c r="I314" s="97"/>
    </row>
    <row r="315" spans="1:9" s="7" customFormat="1" ht="31.5" x14ac:dyDescent="0.2">
      <c r="A315" s="61" t="s">
        <v>489</v>
      </c>
      <c r="B315" s="65" t="s">
        <v>490</v>
      </c>
      <c r="C315" s="63" t="s">
        <v>470</v>
      </c>
      <c r="D315" s="191"/>
      <c r="E315" s="183"/>
      <c r="F315" s="116"/>
      <c r="G315" s="117"/>
      <c r="H315" s="118"/>
      <c r="I315" s="97"/>
    </row>
    <row r="316" spans="1:9" s="7" customFormat="1" x14ac:dyDescent="0.2">
      <c r="A316" s="61" t="s">
        <v>491</v>
      </c>
      <c r="B316" s="66" t="s">
        <v>45</v>
      </c>
      <c r="C316" s="63" t="s">
        <v>470</v>
      </c>
      <c r="D316" s="182"/>
      <c r="E316" s="183"/>
      <c r="F316" s="69"/>
      <c r="G316" s="100"/>
      <c r="H316" s="64"/>
      <c r="I316" s="97"/>
    </row>
    <row r="317" spans="1:9" s="7" customFormat="1" ht="16.5" thickBot="1" x14ac:dyDescent="0.25">
      <c r="A317" s="121" t="s">
        <v>492</v>
      </c>
      <c r="B317" s="131" t="s">
        <v>47</v>
      </c>
      <c r="C317" s="122" t="s">
        <v>470</v>
      </c>
      <c r="D317" s="192"/>
      <c r="E317" s="186"/>
      <c r="F317" s="123"/>
      <c r="G317" s="124"/>
      <c r="H317" s="125"/>
      <c r="I317" s="97"/>
    </row>
    <row r="318" spans="1:9" s="7" customFormat="1" ht="19.5" thickBot="1" x14ac:dyDescent="0.25">
      <c r="A318" s="222" t="s">
        <v>493</v>
      </c>
      <c r="B318" s="223"/>
      <c r="C318" s="223"/>
      <c r="D318" s="223"/>
      <c r="E318" s="223"/>
      <c r="F318" s="223"/>
      <c r="G318" s="223"/>
      <c r="H318" s="224"/>
      <c r="I318" s="97"/>
    </row>
    <row r="319" spans="1:9" ht="31.5" x14ac:dyDescent="0.25">
      <c r="A319" s="57" t="s">
        <v>494</v>
      </c>
      <c r="B319" s="58" t="s">
        <v>495</v>
      </c>
      <c r="C319" s="59" t="s">
        <v>228</v>
      </c>
      <c r="D319" s="147" t="s">
        <v>496</v>
      </c>
      <c r="E319" s="147" t="s">
        <v>496</v>
      </c>
      <c r="F319" s="60"/>
      <c r="G319" s="60" t="s">
        <v>496</v>
      </c>
      <c r="H319" s="59" t="s">
        <v>496</v>
      </c>
    </row>
    <row r="320" spans="1:9" x14ac:dyDescent="0.25">
      <c r="A320" s="61" t="s">
        <v>497</v>
      </c>
      <c r="B320" s="62" t="s">
        <v>498</v>
      </c>
      <c r="C320" s="63" t="s">
        <v>499</v>
      </c>
      <c r="D320" s="53"/>
      <c r="E320" s="54"/>
      <c r="F320" s="69"/>
      <c r="G320" s="69"/>
      <c r="H320" s="64"/>
    </row>
    <row r="321" spans="1:9" x14ac:dyDescent="0.25">
      <c r="A321" s="61" t="s">
        <v>500</v>
      </c>
      <c r="B321" s="62" t="s">
        <v>501</v>
      </c>
      <c r="C321" s="63" t="s">
        <v>502</v>
      </c>
      <c r="D321" s="53"/>
      <c r="E321" s="54"/>
      <c r="F321" s="69"/>
      <c r="G321" s="69"/>
      <c r="H321" s="64"/>
      <c r="I321" s="4"/>
    </row>
    <row r="322" spans="1:9" x14ac:dyDescent="0.25">
      <c r="A322" s="61" t="s">
        <v>503</v>
      </c>
      <c r="B322" s="62" t="s">
        <v>504</v>
      </c>
      <c r="C322" s="63" t="s">
        <v>499</v>
      </c>
      <c r="D322" s="53"/>
      <c r="E322" s="54"/>
      <c r="F322" s="69"/>
      <c r="G322" s="69"/>
      <c r="H322" s="64"/>
      <c r="I322" s="4"/>
    </row>
    <row r="323" spans="1:9" x14ac:dyDescent="0.25">
      <c r="A323" s="61" t="s">
        <v>505</v>
      </c>
      <c r="B323" s="62" t="s">
        <v>506</v>
      </c>
      <c r="C323" s="63" t="s">
        <v>502</v>
      </c>
      <c r="D323" s="53"/>
      <c r="E323" s="54"/>
      <c r="F323" s="69"/>
      <c r="G323" s="69"/>
      <c r="H323" s="64"/>
      <c r="I323" s="4"/>
    </row>
    <row r="324" spans="1:9" x14ac:dyDescent="0.25">
      <c r="A324" s="61" t="s">
        <v>507</v>
      </c>
      <c r="B324" s="62" t="s">
        <v>508</v>
      </c>
      <c r="C324" s="63" t="s">
        <v>509</v>
      </c>
      <c r="D324" s="53"/>
      <c r="E324" s="54"/>
      <c r="F324" s="69"/>
      <c r="G324" s="69"/>
      <c r="H324" s="64"/>
      <c r="I324" s="4"/>
    </row>
    <row r="325" spans="1:9" x14ac:dyDescent="0.25">
      <c r="A325" s="61" t="s">
        <v>510</v>
      </c>
      <c r="B325" s="62" t="s">
        <v>511</v>
      </c>
      <c r="C325" s="63" t="s">
        <v>228</v>
      </c>
      <c r="D325" s="54" t="s">
        <v>496</v>
      </c>
      <c r="E325" s="54" t="s">
        <v>496</v>
      </c>
      <c r="F325" s="68"/>
      <c r="G325" s="68" t="s">
        <v>496</v>
      </c>
      <c r="H325" s="63" t="s">
        <v>496</v>
      </c>
      <c r="I325" s="4"/>
    </row>
    <row r="326" spans="1:9" x14ac:dyDescent="0.25">
      <c r="A326" s="61" t="s">
        <v>512</v>
      </c>
      <c r="B326" s="65" t="s">
        <v>513</v>
      </c>
      <c r="C326" s="63" t="s">
        <v>509</v>
      </c>
      <c r="D326" s="53"/>
      <c r="E326" s="54"/>
      <c r="F326" s="69"/>
      <c r="G326" s="69"/>
      <c r="H326" s="64"/>
      <c r="I326" s="4"/>
    </row>
    <row r="327" spans="1:9" x14ac:dyDescent="0.25">
      <c r="A327" s="61" t="s">
        <v>514</v>
      </c>
      <c r="B327" s="65" t="s">
        <v>515</v>
      </c>
      <c r="C327" s="63" t="s">
        <v>516</v>
      </c>
      <c r="D327" s="53"/>
      <c r="E327" s="54"/>
      <c r="F327" s="69"/>
      <c r="G327" s="69"/>
      <c r="H327" s="64"/>
      <c r="I327" s="4"/>
    </row>
    <row r="328" spans="1:9" x14ac:dyDescent="0.25">
      <c r="A328" s="61" t="s">
        <v>517</v>
      </c>
      <c r="B328" s="62" t="s">
        <v>518</v>
      </c>
      <c r="C328" s="63" t="s">
        <v>228</v>
      </c>
      <c r="D328" s="54" t="s">
        <v>496</v>
      </c>
      <c r="E328" s="54" t="s">
        <v>496</v>
      </c>
      <c r="F328" s="68"/>
      <c r="G328" s="68" t="s">
        <v>496</v>
      </c>
      <c r="H328" s="63" t="s">
        <v>496</v>
      </c>
      <c r="I328" s="4"/>
    </row>
    <row r="329" spans="1:9" x14ac:dyDescent="0.25">
      <c r="A329" s="61" t="s">
        <v>519</v>
      </c>
      <c r="B329" s="65" t="s">
        <v>513</v>
      </c>
      <c r="C329" s="63" t="s">
        <v>509</v>
      </c>
      <c r="D329" s="53"/>
      <c r="E329" s="54"/>
      <c r="F329" s="69"/>
      <c r="G329" s="69"/>
      <c r="H329" s="64"/>
      <c r="I329" s="4"/>
    </row>
    <row r="330" spans="1:9" x14ac:dyDescent="0.25">
      <c r="A330" s="61" t="s">
        <v>520</v>
      </c>
      <c r="B330" s="65" t="s">
        <v>521</v>
      </c>
      <c r="C330" s="63" t="s">
        <v>499</v>
      </c>
      <c r="D330" s="53"/>
      <c r="E330" s="54"/>
      <c r="F330" s="69"/>
      <c r="G330" s="69"/>
      <c r="H330" s="64"/>
      <c r="I330" s="4"/>
    </row>
    <row r="331" spans="1:9" x14ac:dyDescent="0.25">
      <c r="A331" s="61" t="s">
        <v>522</v>
      </c>
      <c r="B331" s="65" t="s">
        <v>515</v>
      </c>
      <c r="C331" s="63" t="s">
        <v>516</v>
      </c>
      <c r="D331" s="53"/>
      <c r="E331" s="54"/>
      <c r="F331" s="69"/>
      <c r="G331" s="69"/>
      <c r="H331" s="64"/>
      <c r="I331" s="4"/>
    </row>
    <row r="332" spans="1:9" x14ac:dyDescent="0.25">
      <c r="A332" s="61" t="s">
        <v>523</v>
      </c>
      <c r="B332" s="62" t="s">
        <v>524</v>
      </c>
      <c r="C332" s="63" t="s">
        <v>228</v>
      </c>
      <c r="D332" s="54" t="s">
        <v>496</v>
      </c>
      <c r="E332" s="54" t="s">
        <v>496</v>
      </c>
      <c r="F332" s="68"/>
      <c r="G332" s="68" t="s">
        <v>496</v>
      </c>
      <c r="H332" s="63" t="s">
        <v>496</v>
      </c>
      <c r="I332" s="4"/>
    </row>
    <row r="333" spans="1:9" x14ac:dyDescent="0.25">
      <c r="A333" s="61" t="s">
        <v>525</v>
      </c>
      <c r="B333" s="65" t="s">
        <v>513</v>
      </c>
      <c r="C333" s="63" t="s">
        <v>509</v>
      </c>
      <c r="D333" s="53"/>
      <c r="E333" s="54"/>
      <c r="F333" s="69"/>
      <c r="G333" s="69"/>
      <c r="H333" s="64"/>
      <c r="I333" s="4"/>
    </row>
    <row r="334" spans="1:9" x14ac:dyDescent="0.25">
      <c r="A334" s="61" t="s">
        <v>526</v>
      </c>
      <c r="B334" s="65" t="s">
        <v>515</v>
      </c>
      <c r="C334" s="63" t="s">
        <v>516</v>
      </c>
      <c r="D334" s="53"/>
      <c r="E334" s="54"/>
      <c r="F334" s="69"/>
      <c r="G334" s="69"/>
      <c r="H334" s="64"/>
      <c r="I334" s="4"/>
    </row>
    <row r="335" spans="1:9" x14ac:dyDescent="0.25">
      <c r="A335" s="61" t="s">
        <v>527</v>
      </c>
      <c r="B335" s="62" t="s">
        <v>528</v>
      </c>
      <c r="C335" s="63" t="s">
        <v>228</v>
      </c>
      <c r="D335" s="54" t="s">
        <v>496</v>
      </c>
      <c r="E335" s="54" t="s">
        <v>496</v>
      </c>
      <c r="F335" s="68"/>
      <c r="G335" s="68" t="s">
        <v>496</v>
      </c>
      <c r="H335" s="63" t="s">
        <v>496</v>
      </c>
      <c r="I335" s="4"/>
    </row>
    <row r="336" spans="1:9" x14ac:dyDescent="0.25">
      <c r="A336" s="61" t="s">
        <v>529</v>
      </c>
      <c r="B336" s="65" t="s">
        <v>513</v>
      </c>
      <c r="C336" s="63" t="s">
        <v>509</v>
      </c>
      <c r="D336" s="53"/>
      <c r="E336" s="54"/>
      <c r="F336" s="69"/>
      <c r="G336" s="69"/>
      <c r="H336" s="64"/>
      <c r="I336" s="4"/>
    </row>
    <row r="337" spans="1:9" x14ac:dyDescent="0.25">
      <c r="A337" s="61" t="s">
        <v>530</v>
      </c>
      <c r="B337" s="65" t="s">
        <v>521</v>
      </c>
      <c r="C337" s="63" t="s">
        <v>499</v>
      </c>
      <c r="D337" s="53"/>
      <c r="E337" s="54"/>
      <c r="F337" s="69"/>
      <c r="G337" s="69"/>
      <c r="H337" s="64"/>
    </row>
    <row r="338" spans="1:9" x14ac:dyDescent="0.25">
      <c r="A338" s="61" t="s">
        <v>531</v>
      </c>
      <c r="B338" s="65" t="s">
        <v>515</v>
      </c>
      <c r="C338" s="63" t="s">
        <v>516</v>
      </c>
      <c r="D338" s="53"/>
      <c r="E338" s="54"/>
      <c r="F338" s="69"/>
      <c r="G338" s="69"/>
      <c r="H338" s="64"/>
    </row>
    <row r="339" spans="1:9" x14ac:dyDescent="0.25">
      <c r="A339" s="57" t="s">
        <v>532</v>
      </c>
      <c r="B339" s="58" t="s">
        <v>533</v>
      </c>
      <c r="C339" s="59" t="s">
        <v>228</v>
      </c>
      <c r="D339" s="54" t="s">
        <v>496</v>
      </c>
      <c r="E339" s="54" t="s">
        <v>496</v>
      </c>
      <c r="F339" s="60"/>
      <c r="G339" s="60" t="s">
        <v>496</v>
      </c>
      <c r="H339" s="59" t="s">
        <v>496</v>
      </c>
    </row>
    <row r="340" spans="1:9" x14ac:dyDescent="0.25">
      <c r="A340" s="134" t="s">
        <v>534</v>
      </c>
      <c r="B340" s="135" t="s">
        <v>535</v>
      </c>
      <c r="C340" s="136" t="s">
        <v>509</v>
      </c>
      <c r="D340" s="144">
        <v>233.91</v>
      </c>
      <c r="E340" s="145">
        <v>241.29</v>
      </c>
      <c r="F340" s="137">
        <v>-7.39</v>
      </c>
      <c r="G340" s="138">
        <v>-3.1600000000000003E-2</v>
      </c>
      <c r="H340" s="139"/>
    </row>
    <row r="341" spans="1:9" ht="31.5" x14ac:dyDescent="0.25">
      <c r="A341" s="134" t="s">
        <v>536</v>
      </c>
      <c r="B341" s="140" t="s">
        <v>537</v>
      </c>
      <c r="C341" s="136" t="s">
        <v>509</v>
      </c>
      <c r="D341" s="144">
        <v>233.91</v>
      </c>
      <c r="E341" s="145">
        <v>241.29</v>
      </c>
      <c r="F341" s="137">
        <v>-7.39</v>
      </c>
      <c r="G341" s="138">
        <v>-3.1600000000000003E-2</v>
      </c>
      <c r="H341" s="139"/>
    </row>
    <row r="342" spans="1:9" x14ac:dyDescent="0.25">
      <c r="A342" s="134" t="s">
        <v>538</v>
      </c>
      <c r="B342" s="141" t="s">
        <v>539</v>
      </c>
      <c r="C342" s="136" t="s">
        <v>509</v>
      </c>
      <c r="D342" s="144">
        <v>0</v>
      </c>
      <c r="E342" s="145">
        <v>0</v>
      </c>
      <c r="F342" s="137"/>
      <c r="G342" s="138"/>
      <c r="H342" s="139"/>
    </row>
    <row r="343" spans="1:9" x14ac:dyDescent="0.25">
      <c r="A343" s="134" t="s">
        <v>540</v>
      </c>
      <c r="B343" s="141" t="s">
        <v>541</v>
      </c>
      <c r="C343" s="136" t="s">
        <v>509</v>
      </c>
      <c r="D343" s="144">
        <v>233.91</v>
      </c>
      <c r="E343" s="145">
        <v>241.29</v>
      </c>
      <c r="F343" s="137">
        <v>-7.39</v>
      </c>
      <c r="G343" s="138">
        <v>-3.1600000000000003E-2</v>
      </c>
      <c r="H343" s="139"/>
    </row>
    <row r="344" spans="1:9" x14ac:dyDescent="0.25">
      <c r="A344" s="134" t="s">
        <v>542</v>
      </c>
      <c r="B344" s="135" t="s">
        <v>543</v>
      </c>
      <c r="C344" s="136" t="s">
        <v>509</v>
      </c>
      <c r="D344" s="144">
        <v>23.41</v>
      </c>
      <c r="E344" s="145">
        <v>21.77</v>
      </c>
      <c r="F344" s="137">
        <v>1.64</v>
      </c>
      <c r="G344" s="138">
        <v>6.9900000000000004E-2</v>
      </c>
      <c r="H344" s="139"/>
    </row>
    <row r="345" spans="1:9" x14ac:dyDescent="0.25">
      <c r="A345" s="134" t="s">
        <v>544</v>
      </c>
      <c r="B345" s="135" t="s">
        <v>545</v>
      </c>
      <c r="C345" s="136" t="s">
        <v>499</v>
      </c>
      <c r="D345" s="145">
        <v>40.68</v>
      </c>
      <c r="E345" s="145">
        <v>41.96</v>
      </c>
      <c r="F345" s="137">
        <v>-1.28</v>
      </c>
      <c r="G345" s="138">
        <v>-3.1600000000000003E-2</v>
      </c>
      <c r="H345" s="139"/>
    </row>
    <row r="346" spans="1:9" ht="31.5" x14ac:dyDescent="0.25">
      <c r="A346" s="134" t="s">
        <v>546</v>
      </c>
      <c r="B346" s="140" t="s">
        <v>547</v>
      </c>
      <c r="C346" s="136" t="s">
        <v>499</v>
      </c>
      <c r="D346" s="145">
        <v>40.68</v>
      </c>
      <c r="E346" s="145">
        <v>41.96</v>
      </c>
      <c r="F346" s="137">
        <v>-1.28</v>
      </c>
      <c r="G346" s="138">
        <v>-3.1600000000000003E-2</v>
      </c>
      <c r="H346" s="139"/>
    </row>
    <row r="347" spans="1:9" x14ac:dyDescent="0.25">
      <c r="A347" s="134" t="s">
        <v>548</v>
      </c>
      <c r="B347" s="141" t="s">
        <v>539</v>
      </c>
      <c r="C347" s="136" t="s">
        <v>499</v>
      </c>
      <c r="D347" s="145">
        <v>0</v>
      </c>
      <c r="E347" s="145">
        <v>0</v>
      </c>
      <c r="F347" s="137">
        <v>0</v>
      </c>
      <c r="G347" s="138" t="e">
        <v>#DIV/0!</v>
      </c>
      <c r="H347" s="139"/>
    </row>
    <row r="348" spans="1:9" x14ac:dyDescent="0.25">
      <c r="A348" s="134" t="s">
        <v>549</v>
      </c>
      <c r="B348" s="141" t="s">
        <v>541</v>
      </c>
      <c r="C348" s="136" t="s">
        <v>499</v>
      </c>
      <c r="D348" s="144">
        <v>40.68</v>
      </c>
      <c r="E348" s="145">
        <v>41.96</v>
      </c>
      <c r="F348" s="137">
        <v>-1.28</v>
      </c>
      <c r="G348" s="138">
        <v>-3.1600000000000003E-2</v>
      </c>
      <c r="H348" s="139"/>
    </row>
    <row r="349" spans="1:9" s="143" customFormat="1" x14ac:dyDescent="0.25">
      <c r="A349" s="149" t="s">
        <v>550</v>
      </c>
      <c r="B349" s="150" t="s">
        <v>551</v>
      </c>
      <c r="C349" s="151" t="s">
        <v>552</v>
      </c>
      <c r="D349" s="152">
        <v>11624</v>
      </c>
      <c r="E349" s="166">
        <v>10977.79</v>
      </c>
      <c r="F349" s="153">
        <f t="shared" ref="F349:F350" si="78">D349-E349</f>
        <v>646.20999999999913</v>
      </c>
      <c r="G349" s="154">
        <f t="shared" ref="G349:G350" si="79">F349/D349</f>
        <v>5.5592739160357806E-2</v>
      </c>
      <c r="H349" s="155"/>
      <c r="I349" s="142"/>
    </row>
    <row r="350" spans="1:9" s="143" customFormat="1" ht="31.5" x14ac:dyDescent="0.25">
      <c r="A350" s="10" t="s">
        <v>553</v>
      </c>
      <c r="B350" s="12" t="s">
        <v>554</v>
      </c>
      <c r="C350" s="11" t="s">
        <v>21</v>
      </c>
      <c r="D350" s="40">
        <f>D29-D63-D57</f>
        <v>358.35790709999998</v>
      </c>
      <c r="E350" s="40">
        <f>E29-E63-E57</f>
        <v>375.91224546000001</v>
      </c>
      <c r="F350" s="42">
        <f t="shared" si="78"/>
        <v>-17.554338360000031</v>
      </c>
      <c r="G350" s="45">
        <f t="shared" si="79"/>
        <v>-4.8985491912423414E-2</v>
      </c>
      <c r="H350" s="41"/>
      <c r="I350" s="142"/>
    </row>
    <row r="351" spans="1:9" x14ac:dyDescent="0.25">
      <c r="A351" s="61" t="s">
        <v>555</v>
      </c>
      <c r="B351" s="67" t="s">
        <v>556</v>
      </c>
      <c r="C351" s="63" t="s">
        <v>228</v>
      </c>
      <c r="D351" s="54" t="s">
        <v>496</v>
      </c>
      <c r="E351" s="54" t="s">
        <v>496</v>
      </c>
      <c r="F351" s="68"/>
      <c r="G351" s="68" t="s">
        <v>496</v>
      </c>
      <c r="H351" s="63" t="s">
        <v>496</v>
      </c>
    </row>
    <row r="352" spans="1:9" x14ac:dyDescent="0.25">
      <c r="A352" s="61" t="s">
        <v>557</v>
      </c>
      <c r="B352" s="62" t="s">
        <v>558</v>
      </c>
      <c r="C352" s="63" t="s">
        <v>509</v>
      </c>
      <c r="D352" s="53"/>
      <c r="E352" s="54"/>
      <c r="F352" s="69"/>
      <c r="G352" s="69"/>
      <c r="H352" s="64"/>
    </row>
    <row r="353" spans="1:8" x14ac:dyDescent="0.25">
      <c r="A353" s="61" t="s">
        <v>559</v>
      </c>
      <c r="B353" s="62" t="s">
        <v>560</v>
      </c>
      <c r="C353" s="63" t="s">
        <v>502</v>
      </c>
      <c r="D353" s="53"/>
      <c r="E353" s="54"/>
      <c r="F353" s="69"/>
      <c r="G353" s="69"/>
      <c r="H353" s="64"/>
    </row>
    <row r="354" spans="1:8" ht="47.25" x14ac:dyDescent="0.25">
      <c r="A354" s="61" t="s">
        <v>561</v>
      </c>
      <c r="B354" s="62" t="s">
        <v>562</v>
      </c>
      <c r="C354" s="63" t="s">
        <v>21</v>
      </c>
      <c r="D354" s="53"/>
      <c r="E354" s="54"/>
      <c r="F354" s="69"/>
      <c r="G354" s="69"/>
      <c r="H354" s="64"/>
    </row>
    <row r="355" spans="1:8" ht="31.5" x14ac:dyDescent="0.25">
      <c r="A355" s="61" t="s">
        <v>563</v>
      </c>
      <c r="B355" s="62" t="s">
        <v>564</v>
      </c>
      <c r="C355" s="63" t="s">
        <v>21</v>
      </c>
      <c r="D355" s="53"/>
      <c r="E355" s="54"/>
      <c r="F355" s="69"/>
      <c r="G355" s="69"/>
      <c r="H355" s="64"/>
    </row>
    <row r="356" spans="1:8" x14ac:dyDescent="0.25">
      <c r="A356" s="61" t="s">
        <v>565</v>
      </c>
      <c r="B356" s="67" t="s">
        <v>566</v>
      </c>
      <c r="C356" s="132" t="s">
        <v>228</v>
      </c>
      <c r="D356" s="54" t="s">
        <v>496</v>
      </c>
      <c r="E356" s="54" t="s">
        <v>496</v>
      </c>
      <c r="F356" s="68"/>
      <c r="G356" s="68" t="s">
        <v>496</v>
      </c>
      <c r="H356" s="63" t="s">
        <v>496</v>
      </c>
    </row>
    <row r="357" spans="1:8" x14ac:dyDescent="0.25">
      <c r="A357" s="61" t="s">
        <v>567</v>
      </c>
      <c r="B357" s="62" t="s">
        <v>568</v>
      </c>
      <c r="C357" s="63" t="s">
        <v>499</v>
      </c>
      <c r="D357" s="53"/>
      <c r="E357" s="54"/>
      <c r="F357" s="69"/>
      <c r="G357" s="69"/>
      <c r="H357" s="64"/>
    </row>
    <row r="358" spans="1:8" ht="47.25" x14ac:dyDescent="0.25">
      <c r="A358" s="10" t="s">
        <v>569</v>
      </c>
      <c r="B358" s="13" t="s">
        <v>570</v>
      </c>
      <c r="C358" s="11" t="s">
        <v>499</v>
      </c>
      <c r="D358" s="53"/>
      <c r="E358" s="54"/>
      <c r="F358" s="43"/>
      <c r="G358" s="43"/>
      <c r="H358" s="41"/>
    </row>
    <row r="359" spans="1:8" ht="47.25" x14ac:dyDescent="0.25">
      <c r="A359" s="10" t="s">
        <v>571</v>
      </c>
      <c r="B359" s="13" t="s">
        <v>572</v>
      </c>
      <c r="C359" s="11" t="s">
        <v>499</v>
      </c>
      <c r="D359" s="53"/>
      <c r="E359" s="54"/>
      <c r="F359" s="43"/>
      <c r="G359" s="43"/>
      <c r="H359" s="41"/>
    </row>
    <row r="360" spans="1:8" ht="31.5" x14ac:dyDescent="0.25">
      <c r="A360" s="10" t="s">
        <v>573</v>
      </c>
      <c r="B360" s="13" t="s">
        <v>574</v>
      </c>
      <c r="C360" s="11" t="s">
        <v>499</v>
      </c>
      <c r="D360" s="53"/>
      <c r="E360" s="54"/>
      <c r="F360" s="43"/>
      <c r="G360" s="43"/>
      <c r="H360" s="41"/>
    </row>
    <row r="361" spans="1:8" x14ac:dyDescent="0.25">
      <c r="A361" s="10" t="s">
        <v>575</v>
      </c>
      <c r="B361" s="12" t="s">
        <v>576</v>
      </c>
      <c r="C361" s="11" t="s">
        <v>509</v>
      </c>
      <c r="D361" s="53"/>
      <c r="E361" s="54"/>
      <c r="F361" s="43"/>
      <c r="G361" s="43"/>
      <c r="H361" s="41"/>
    </row>
    <row r="362" spans="1:8" ht="31.5" x14ac:dyDescent="0.25">
      <c r="A362" s="10" t="s">
        <v>577</v>
      </c>
      <c r="B362" s="13" t="s">
        <v>578</v>
      </c>
      <c r="C362" s="11" t="s">
        <v>509</v>
      </c>
      <c r="D362" s="53"/>
      <c r="E362" s="54"/>
      <c r="F362" s="43"/>
      <c r="G362" s="43"/>
      <c r="H362" s="41"/>
    </row>
    <row r="363" spans="1:8" x14ac:dyDescent="0.25">
      <c r="A363" s="10" t="s">
        <v>579</v>
      </c>
      <c r="B363" s="13" t="s">
        <v>580</v>
      </c>
      <c r="C363" s="11" t="s">
        <v>509</v>
      </c>
      <c r="D363" s="53"/>
      <c r="E363" s="54"/>
      <c r="F363" s="43"/>
      <c r="G363" s="43"/>
      <c r="H363" s="41"/>
    </row>
    <row r="364" spans="1:8" ht="31.5" x14ac:dyDescent="0.25">
      <c r="A364" s="10" t="s">
        <v>581</v>
      </c>
      <c r="B364" s="12" t="s">
        <v>582</v>
      </c>
      <c r="C364" s="11" t="s">
        <v>21</v>
      </c>
      <c r="D364" s="53"/>
      <c r="E364" s="54"/>
      <c r="F364" s="43"/>
      <c r="G364" s="43"/>
      <c r="H364" s="41"/>
    </row>
    <row r="365" spans="1:8" x14ac:dyDescent="0.25">
      <c r="A365" s="10" t="s">
        <v>583</v>
      </c>
      <c r="B365" s="13" t="s">
        <v>584</v>
      </c>
      <c r="C365" s="11" t="s">
        <v>21</v>
      </c>
      <c r="D365" s="55"/>
      <c r="E365" s="54"/>
      <c r="F365" s="46"/>
      <c r="G365" s="46"/>
      <c r="H365" s="47"/>
    </row>
    <row r="366" spans="1:8" x14ac:dyDescent="0.25">
      <c r="A366" s="10" t="s">
        <v>585</v>
      </c>
      <c r="B366" s="13" t="s">
        <v>47</v>
      </c>
      <c r="C366" s="11" t="s">
        <v>21</v>
      </c>
      <c r="D366" s="55"/>
      <c r="E366" s="54"/>
      <c r="F366" s="46"/>
      <c r="G366" s="46"/>
      <c r="H366" s="47"/>
    </row>
    <row r="367" spans="1:8" ht="16.5" thickBot="1" x14ac:dyDescent="0.3">
      <c r="A367" s="70" t="s">
        <v>586</v>
      </c>
      <c r="B367" s="71" t="s">
        <v>587</v>
      </c>
      <c r="C367" s="72" t="s">
        <v>588</v>
      </c>
      <c r="D367" s="49">
        <f>'[1]10. Оплата труда'!$F$117</f>
        <v>228.25</v>
      </c>
      <c r="E367" s="50">
        <v>222.16</v>
      </c>
      <c r="F367" s="73">
        <f t="shared" ref="F367" si="80">D367-E367</f>
        <v>6.0900000000000034</v>
      </c>
      <c r="G367" s="74">
        <f t="shared" ref="G367" si="81">F367/D367</f>
        <v>2.6681270536692239E-2</v>
      </c>
      <c r="H367" s="75"/>
    </row>
    <row r="368" spans="1:8" ht="15.75" customHeight="1" x14ac:dyDescent="0.25">
      <c r="A368" s="225" t="s">
        <v>589</v>
      </c>
      <c r="B368" s="226"/>
      <c r="C368" s="226"/>
      <c r="D368" s="226"/>
      <c r="E368" s="226"/>
      <c r="F368" s="226"/>
      <c r="G368" s="226"/>
      <c r="H368" s="227"/>
    </row>
    <row r="369" spans="1:9" ht="16.5" customHeight="1" thickBot="1" x14ac:dyDescent="0.3">
      <c r="A369" s="225"/>
      <c r="B369" s="226"/>
      <c r="C369" s="226"/>
      <c r="D369" s="226"/>
      <c r="E369" s="226"/>
      <c r="F369" s="226"/>
      <c r="G369" s="226"/>
      <c r="H369" s="227"/>
    </row>
    <row r="370" spans="1:9" s="5" customFormat="1" ht="67.5" customHeight="1" x14ac:dyDescent="0.25">
      <c r="A370" s="208" t="s">
        <v>10</v>
      </c>
      <c r="B370" s="210" t="s">
        <v>11</v>
      </c>
      <c r="C370" s="212" t="s">
        <v>12</v>
      </c>
      <c r="D370" s="214" t="s">
        <v>694</v>
      </c>
      <c r="E370" s="215"/>
      <c r="F370" s="216" t="s">
        <v>13</v>
      </c>
      <c r="G370" s="217"/>
      <c r="H370" s="200" t="s">
        <v>14</v>
      </c>
      <c r="I370" s="96"/>
    </row>
    <row r="371" spans="1:9" s="5" customFormat="1" ht="25.5" x14ac:dyDescent="0.25">
      <c r="A371" s="209"/>
      <c r="B371" s="211"/>
      <c r="C371" s="213"/>
      <c r="D371" s="133" t="s">
        <v>703</v>
      </c>
      <c r="E371" s="37" t="s">
        <v>704</v>
      </c>
      <c r="F371" s="37" t="s">
        <v>15</v>
      </c>
      <c r="G371" s="38" t="s">
        <v>16</v>
      </c>
      <c r="H371" s="201"/>
      <c r="I371" s="96"/>
    </row>
    <row r="372" spans="1:9" ht="16.5" thickBot="1" x14ac:dyDescent="0.3">
      <c r="A372" s="20">
        <v>1</v>
      </c>
      <c r="B372" s="6">
        <v>2</v>
      </c>
      <c r="C372" s="21">
        <v>3</v>
      </c>
      <c r="D372" s="169">
        <v>4</v>
      </c>
      <c r="E372" s="168">
        <v>5</v>
      </c>
      <c r="F372" s="170">
        <v>6</v>
      </c>
      <c r="G372" s="170">
        <v>7</v>
      </c>
      <c r="H372" s="171">
        <v>8</v>
      </c>
    </row>
    <row r="373" spans="1:9" ht="18.75" customHeight="1" x14ac:dyDescent="0.25">
      <c r="A373" s="228" t="s">
        <v>590</v>
      </c>
      <c r="B373" s="229"/>
      <c r="C373" s="11" t="s">
        <v>21</v>
      </c>
      <c r="D373" s="172">
        <f>D374+D431</f>
        <v>1468.066</v>
      </c>
      <c r="E373" s="173">
        <f>E374+E399</f>
        <v>435.67873628600006</v>
      </c>
      <c r="F373" s="86">
        <f t="shared" ref="F373:F375" si="82">D373-E373</f>
        <v>1032.387263714</v>
      </c>
      <c r="G373" s="174">
        <f t="shared" ref="G373:G375" si="83">F373/D373</f>
        <v>0.70322946224079841</v>
      </c>
      <c r="H373" s="175"/>
    </row>
    <row r="374" spans="1:9" x14ac:dyDescent="0.25">
      <c r="A374" s="10" t="s">
        <v>19</v>
      </c>
      <c r="B374" s="22" t="s">
        <v>591</v>
      </c>
      <c r="C374" s="11" t="s">
        <v>21</v>
      </c>
      <c r="D374" s="176">
        <f>D375+D399</f>
        <v>1462.5150000000001</v>
      </c>
      <c r="E374" s="80">
        <f>E375</f>
        <v>417.62731946000008</v>
      </c>
      <c r="F374" s="42">
        <f t="shared" si="82"/>
        <v>1044.88768054</v>
      </c>
      <c r="G374" s="76">
        <f t="shared" si="83"/>
        <v>0.71444578725004526</v>
      </c>
      <c r="H374" s="77"/>
    </row>
    <row r="375" spans="1:9" x14ac:dyDescent="0.25">
      <c r="A375" s="10" t="s">
        <v>22</v>
      </c>
      <c r="B375" s="12" t="s">
        <v>592</v>
      </c>
      <c r="C375" s="11" t="s">
        <v>21</v>
      </c>
      <c r="D375" s="176">
        <f>D384</f>
        <v>1447.5530000000001</v>
      </c>
      <c r="E375" s="80">
        <f>E384</f>
        <v>417.62731946000008</v>
      </c>
      <c r="F375" s="42">
        <f t="shared" si="82"/>
        <v>1029.92568054</v>
      </c>
      <c r="G375" s="76">
        <f t="shared" si="83"/>
        <v>0.71149428072063681</v>
      </c>
      <c r="H375" s="77"/>
    </row>
    <row r="376" spans="1:9" ht="31.5" x14ac:dyDescent="0.25">
      <c r="A376" s="10" t="s">
        <v>24</v>
      </c>
      <c r="B376" s="13" t="s">
        <v>593</v>
      </c>
      <c r="C376" s="11" t="s">
        <v>21</v>
      </c>
      <c r="D376" s="176"/>
      <c r="E376" s="78"/>
      <c r="F376" s="79"/>
      <c r="G376" s="76"/>
      <c r="H376" s="77"/>
    </row>
    <row r="377" spans="1:9" x14ac:dyDescent="0.25">
      <c r="A377" s="10" t="s">
        <v>594</v>
      </c>
      <c r="B377" s="14" t="s">
        <v>595</v>
      </c>
      <c r="C377" s="11" t="s">
        <v>21</v>
      </c>
      <c r="D377" s="176"/>
      <c r="E377" s="78"/>
      <c r="F377" s="79"/>
      <c r="G377" s="76"/>
      <c r="H377" s="77"/>
    </row>
    <row r="378" spans="1:9" ht="31.5" x14ac:dyDescent="0.25">
      <c r="A378" s="10" t="s">
        <v>596</v>
      </c>
      <c r="B378" s="15" t="s">
        <v>25</v>
      </c>
      <c r="C378" s="11" t="s">
        <v>21</v>
      </c>
      <c r="D378" s="176"/>
      <c r="E378" s="78"/>
      <c r="F378" s="79"/>
      <c r="G378" s="76"/>
      <c r="H378" s="77"/>
    </row>
    <row r="379" spans="1:9" ht="31.5" x14ac:dyDescent="0.25">
      <c r="A379" s="10" t="s">
        <v>597</v>
      </c>
      <c r="B379" s="15" t="s">
        <v>27</v>
      </c>
      <c r="C379" s="11" t="s">
        <v>21</v>
      </c>
      <c r="D379" s="176"/>
      <c r="E379" s="78"/>
      <c r="F379" s="79"/>
      <c r="G379" s="76"/>
      <c r="H379" s="77"/>
    </row>
    <row r="380" spans="1:9" ht="31.5" x14ac:dyDescent="0.25">
      <c r="A380" s="10" t="s">
        <v>598</v>
      </c>
      <c r="B380" s="15" t="s">
        <v>29</v>
      </c>
      <c r="C380" s="11" t="s">
        <v>21</v>
      </c>
      <c r="D380" s="176"/>
      <c r="E380" s="78"/>
      <c r="F380" s="79"/>
      <c r="G380" s="76"/>
      <c r="H380" s="77"/>
    </row>
    <row r="381" spans="1:9" x14ac:dyDescent="0.25">
      <c r="A381" s="10" t="s">
        <v>599</v>
      </c>
      <c r="B381" s="14" t="s">
        <v>600</v>
      </c>
      <c r="C381" s="11" t="s">
        <v>21</v>
      </c>
      <c r="D381" s="176"/>
      <c r="E381" s="78"/>
      <c r="F381" s="79"/>
      <c r="G381" s="76"/>
      <c r="H381" s="77"/>
    </row>
    <row r="382" spans="1:9" x14ac:dyDescent="0.25">
      <c r="A382" s="10" t="s">
        <v>601</v>
      </c>
      <c r="B382" s="14" t="s">
        <v>602</v>
      </c>
      <c r="C382" s="11" t="s">
        <v>21</v>
      </c>
      <c r="D382" s="176"/>
      <c r="E382" s="78"/>
      <c r="F382" s="79"/>
      <c r="G382" s="76"/>
      <c r="H382" s="77"/>
    </row>
    <row r="383" spans="1:9" x14ac:dyDescent="0.25">
      <c r="A383" s="10" t="s">
        <v>603</v>
      </c>
      <c r="B383" s="14" t="s">
        <v>604</v>
      </c>
      <c r="C383" s="11" t="s">
        <v>21</v>
      </c>
      <c r="D383" s="176"/>
      <c r="E383" s="78"/>
      <c r="F383" s="79"/>
      <c r="G383" s="76"/>
      <c r="H383" s="77"/>
    </row>
    <row r="384" spans="1:9" x14ac:dyDescent="0.25">
      <c r="A384" s="10" t="s">
        <v>605</v>
      </c>
      <c r="B384" s="14" t="s">
        <v>606</v>
      </c>
      <c r="C384" s="11" t="s">
        <v>21</v>
      </c>
      <c r="D384" s="176">
        <v>1447.5530000000001</v>
      </c>
      <c r="E384" s="80">
        <f>'[2]Прил. 8.'!$D$24</f>
        <v>417.62731946000008</v>
      </c>
      <c r="F384" s="79">
        <f t="shared" ref="F384" si="84">D384-E384</f>
        <v>1029.92568054</v>
      </c>
      <c r="G384" s="76">
        <f t="shared" ref="G384" si="85">F384/D384</f>
        <v>0.71149428072063681</v>
      </c>
      <c r="H384" s="77"/>
    </row>
    <row r="385" spans="1:9" ht="31.5" x14ac:dyDescent="0.25">
      <c r="A385" s="10" t="s">
        <v>607</v>
      </c>
      <c r="B385" s="15" t="s">
        <v>608</v>
      </c>
      <c r="C385" s="11" t="s">
        <v>21</v>
      </c>
      <c r="D385" s="176"/>
      <c r="E385" s="78"/>
      <c r="F385" s="79"/>
      <c r="G385" s="76"/>
      <c r="H385" s="77"/>
      <c r="I385" s="4"/>
    </row>
    <row r="386" spans="1:9" x14ac:dyDescent="0.25">
      <c r="A386" s="10" t="s">
        <v>609</v>
      </c>
      <c r="B386" s="15" t="s">
        <v>610</v>
      </c>
      <c r="C386" s="11" t="s">
        <v>21</v>
      </c>
      <c r="D386" s="176"/>
      <c r="E386" s="78"/>
      <c r="F386" s="79"/>
      <c r="G386" s="76"/>
      <c r="H386" s="77"/>
      <c r="I386" s="4"/>
    </row>
    <row r="387" spans="1:9" x14ac:dyDescent="0.25">
      <c r="A387" s="10" t="s">
        <v>611</v>
      </c>
      <c r="B387" s="15" t="s">
        <v>612</v>
      </c>
      <c r="C387" s="11" t="s">
        <v>21</v>
      </c>
      <c r="D387" s="176">
        <f>D384</f>
        <v>1447.5530000000001</v>
      </c>
      <c r="E387" s="80">
        <f>E384</f>
        <v>417.62731946000008</v>
      </c>
      <c r="F387" s="79">
        <f t="shared" ref="F387" si="86">D387-E387</f>
        <v>1029.92568054</v>
      </c>
      <c r="G387" s="76">
        <f t="shared" ref="G387" si="87">F387/D387</f>
        <v>0.71149428072063681</v>
      </c>
      <c r="H387" s="77"/>
      <c r="I387" s="4"/>
    </row>
    <row r="388" spans="1:9" x14ac:dyDescent="0.25">
      <c r="A388" s="10" t="s">
        <v>613</v>
      </c>
      <c r="B388" s="15" t="s">
        <v>610</v>
      </c>
      <c r="C388" s="11" t="s">
        <v>21</v>
      </c>
      <c r="D388" s="176"/>
      <c r="E388" s="78"/>
      <c r="F388" s="79"/>
      <c r="G388" s="76"/>
      <c r="H388" s="77"/>
      <c r="I388" s="4"/>
    </row>
    <row r="389" spans="1:9" x14ac:dyDescent="0.25">
      <c r="A389" s="10" t="s">
        <v>614</v>
      </c>
      <c r="B389" s="14" t="s">
        <v>615</v>
      </c>
      <c r="C389" s="11" t="s">
        <v>21</v>
      </c>
      <c r="D389" s="176"/>
      <c r="E389" s="78"/>
      <c r="F389" s="79"/>
      <c r="G389" s="76"/>
      <c r="H389" s="77"/>
      <c r="I389" s="4"/>
    </row>
    <row r="390" spans="1:9" x14ac:dyDescent="0.25">
      <c r="A390" s="10" t="s">
        <v>616</v>
      </c>
      <c r="B390" s="14" t="s">
        <v>423</v>
      </c>
      <c r="C390" s="11" t="s">
        <v>21</v>
      </c>
      <c r="D390" s="176"/>
      <c r="E390" s="78"/>
      <c r="F390" s="79"/>
      <c r="G390" s="76"/>
      <c r="H390" s="77"/>
      <c r="I390" s="4"/>
    </row>
    <row r="391" spans="1:9" ht="31.5" x14ac:dyDescent="0.25">
      <c r="A391" s="10" t="s">
        <v>617</v>
      </c>
      <c r="B391" s="14" t="s">
        <v>618</v>
      </c>
      <c r="C391" s="11" t="s">
        <v>21</v>
      </c>
      <c r="D391" s="176"/>
      <c r="E391" s="78"/>
      <c r="F391" s="79"/>
      <c r="G391" s="76"/>
      <c r="H391" s="77"/>
      <c r="I391" s="4"/>
    </row>
    <row r="392" spans="1:9" x14ac:dyDescent="0.25">
      <c r="A392" s="10" t="s">
        <v>619</v>
      </c>
      <c r="B392" s="15" t="s">
        <v>45</v>
      </c>
      <c r="C392" s="11" t="s">
        <v>21</v>
      </c>
      <c r="D392" s="176"/>
      <c r="E392" s="78"/>
      <c r="F392" s="79"/>
      <c r="G392" s="76"/>
      <c r="H392" s="77"/>
      <c r="I392" s="4"/>
    </row>
    <row r="393" spans="1:9" x14ac:dyDescent="0.25">
      <c r="A393" s="10" t="s">
        <v>620</v>
      </c>
      <c r="B393" s="23" t="s">
        <v>47</v>
      </c>
      <c r="C393" s="11" t="s">
        <v>21</v>
      </c>
      <c r="D393" s="176"/>
      <c r="E393" s="78"/>
      <c r="F393" s="79"/>
      <c r="G393" s="76"/>
      <c r="H393" s="77"/>
      <c r="I393" s="4"/>
    </row>
    <row r="394" spans="1:9" ht="31.5" x14ac:dyDescent="0.25">
      <c r="A394" s="10" t="s">
        <v>26</v>
      </c>
      <c r="B394" s="13" t="s">
        <v>621</v>
      </c>
      <c r="C394" s="11" t="s">
        <v>21</v>
      </c>
      <c r="D394" s="176"/>
      <c r="E394" s="80"/>
      <c r="F394" s="42"/>
      <c r="G394" s="76"/>
      <c r="H394" s="77"/>
      <c r="I394" s="4"/>
    </row>
    <row r="395" spans="1:9" ht="31.5" x14ac:dyDescent="0.25">
      <c r="A395" s="10" t="s">
        <v>622</v>
      </c>
      <c r="B395" s="14" t="s">
        <v>25</v>
      </c>
      <c r="C395" s="11" t="s">
        <v>21</v>
      </c>
      <c r="D395" s="176"/>
      <c r="E395" s="80"/>
      <c r="F395" s="42"/>
      <c r="G395" s="76"/>
      <c r="H395" s="77"/>
      <c r="I395" s="4"/>
    </row>
    <row r="396" spans="1:9" ht="31.5" x14ac:dyDescent="0.25">
      <c r="A396" s="10" t="s">
        <v>623</v>
      </c>
      <c r="B396" s="14" t="s">
        <v>27</v>
      </c>
      <c r="C396" s="11" t="s">
        <v>21</v>
      </c>
      <c r="D396" s="176"/>
      <c r="E396" s="80"/>
      <c r="F396" s="42"/>
      <c r="G396" s="76"/>
      <c r="H396" s="77"/>
      <c r="I396" s="4"/>
    </row>
    <row r="397" spans="1:9" ht="31.5" x14ac:dyDescent="0.25">
      <c r="A397" s="10" t="s">
        <v>624</v>
      </c>
      <c r="B397" s="14" t="s">
        <v>29</v>
      </c>
      <c r="C397" s="11" t="s">
        <v>21</v>
      </c>
      <c r="D397" s="176"/>
      <c r="E397" s="80"/>
      <c r="F397" s="42"/>
      <c r="G397" s="76"/>
      <c r="H397" s="77"/>
      <c r="I397" s="4"/>
    </row>
    <row r="398" spans="1:9" x14ac:dyDescent="0.25">
      <c r="A398" s="10" t="s">
        <v>28</v>
      </c>
      <c r="B398" s="13" t="s">
        <v>625</v>
      </c>
      <c r="C398" s="11" t="s">
        <v>21</v>
      </c>
      <c r="D398" s="176"/>
      <c r="E398" s="80"/>
      <c r="F398" s="42"/>
      <c r="G398" s="76"/>
      <c r="H398" s="77"/>
      <c r="I398" s="4"/>
    </row>
    <row r="399" spans="1:9" x14ac:dyDescent="0.25">
      <c r="A399" s="10" t="s">
        <v>30</v>
      </c>
      <c r="B399" s="12" t="s">
        <v>626</v>
      </c>
      <c r="C399" s="11" t="s">
        <v>21</v>
      </c>
      <c r="D399" s="176">
        <f>D400</f>
        <v>14.962</v>
      </c>
      <c r="E399" s="80">
        <f>E400</f>
        <v>18.051416826000001</v>
      </c>
      <c r="F399" s="42">
        <f t="shared" ref="F399:F400" si="88">D399-E399</f>
        <v>-3.0894168260000008</v>
      </c>
      <c r="G399" s="76">
        <f t="shared" ref="G399:G400" si="89">F399/D399</f>
        <v>-0.20648421507819817</v>
      </c>
      <c r="H399" s="77"/>
      <c r="I399" s="4"/>
    </row>
    <row r="400" spans="1:9" x14ac:dyDescent="0.25">
      <c r="A400" s="10" t="s">
        <v>627</v>
      </c>
      <c r="B400" s="13" t="s">
        <v>628</v>
      </c>
      <c r="C400" s="11" t="s">
        <v>21</v>
      </c>
      <c r="D400" s="176">
        <f>D406</f>
        <v>14.962</v>
      </c>
      <c r="E400" s="80">
        <f>E406</f>
        <v>18.051416826000001</v>
      </c>
      <c r="F400" s="79">
        <f t="shared" si="88"/>
        <v>-3.0894168260000008</v>
      </c>
      <c r="G400" s="76">
        <f t="shared" si="89"/>
        <v>-0.20648421507819817</v>
      </c>
      <c r="H400" s="77"/>
      <c r="I400" s="4"/>
    </row>
    <row r="401" spans="1:9" x14ac:dyDescent="0.25">
      <c r="A401" s="10" t="s">
        <v>629</v>
      </c>
      <c r="B401" s="14" t="s">
        <v>630</v>
      </c>
      <c r="C401" s="11" t="s">
        <v>21</v>
      </c>
      <c r="D401" s="176"/>
      <c r="E401" s="78"/>
      <c r="F401" s="79"/>
      <c r="G401" s="76"/>
      <c r="H401" s="77"/>
      <c r="I401" s="4"/>
    </row>
    <row r="402" spans="1:9" ht="31.5" x14ac:dyDescent="0.25">
      <c r="A402" s="10" t="s">
        <v>631</v>
      </c>
      <c r="B402" s="14" t="s">
        <v>25</v>
      </c>
      <c r="C402" s="11" t="s">
        <v>21</v>
      </c>
      <c r="D402" s="176"/>
      <c r="E402" s="78"/>
      <c r="F402" s="79"/>
      <c r="G402" s="76"/>
      <c r="H402" s="77"/>
      <c r="I402" s="4"/>
    </row>
    <row r="403" spans="1:9" ht="31.5" x14ac:dyDescent="0.25">
      <c r="A403" s="10" t="s">
        <v>632</v>
      </c>
      <c r="B403" s="14" t="s">
        <v>27</v>
      </c>
      <c r="C403" s="11" t="s">
        <v>21</v>
      </c>
      <c r="D403" s="176"/>
      <c r="E403" s="78"/>
      <c r="F403" s="79"/>
      <c r="G403" s="76"/>
      <c r="H403" s="77"/>
      <c r="I403" s="4"/>
    </row>
    <row r="404" spans="1:9" ht="31.5" x14ac:dyDescent="0.25">
      <c r="A404" s="10" t="s">
        <v>633</v>
      </c>
      <c r="B404" s="14" t="s">
        <v>29</v>
      </c>
      <c r="C404" s="11" t="s">
        <v>21</v>
      </c>
      <c r="D404" s="176"/>
      <c r="E404" s="78"/>
      <c r="F404" s="79"/>
      <c r="G404" s="76"/>
      <c r="H404" s="77"/>
      <c r="I404" s="4"/>
    </row>
    <row r="405" spans="1:9" x14ac:dyDescent="0.25">
      <c r="A405" s="10" t="s">
        <v>634</v>
      </c>
      <c r="B405" s="14" t="s">
        <v>409</v>
      </c>
      <c r="C405" s="11" t="s">
        <v>21</v>
      </c>
      <c r="D405" s="176"/>
      <c r="E405" s="78"/>
      <c r="F405" s="79"/>
      <c r="G405" s="76"/>
      <c r="H405" s="77"/>
      <c r="I405" s="4"/>
    </row>
    <row r="406" spans="1:9" x14ac:dyDescent="0.25">
      <c r="A406" s="10" t="s">
        <v>635</v>
      </c>
      <c r="B406" s="14" t="s">
        <v>412</v>
      </c>
      <c r="C406" s="11" t="s">
        <v>21</v>
      </c>
      <c r="D406" s="176">
        <v>14.962</v>
      </c>
      <c r="E406" s="80">
        <f>'[2]Прил. 8.'!$D$27</f>
        <v>18.051416826000001</v>
      </c>
      <c r="F406" s="79">
        <f t="shared" ref="F406" si="90">D406-E406</f>
        <v>-3.0894168260000008</v>
      </c>
      <c r="G406" s="76">
        <f t="shared" ref="G406" si="91">F406/D406</f>
        <v>-0.20648421507819817</v>
      </c>
      <c r="H406" s="77"/>
      <c r="I406" s="4"/>
    </row>
    <row r="407" spans="1:9" x14ac:dyDescent="0.25">
      <c r="A407" s="10" t="s">
        <v>636</v>
      </c>
      <c r="B407" s="14" t="s">
        <v>415</v>
      </c>
      <c r="C407" s="11" t="s">
        <v>21</v>
      </c>
      <c r="D407" s="176"/>
      <c r="E407" s="78"/>
      <c r="F407" s="79"/>
      <c r="G407" s="76"/>
      <c r="H407" s="77"/>
      <c r="I407" s="4"/>
    </row>
    <row r="408" spans="1:9" x14ac:dyDescent="0.25">
      <c r="A408" s="10" t="s">
        <v>637</v>
      </c>
      <c r="B408" s="14" t="s">
        <v>421</v>
      </c>
      <c r="C408" s="11" t="s">
        <v>21</v>
      </c>
      <c r="D408" s="176"/>
      <c r="E408" s="78"/>
      <c r="F408" s="79"/>
      <c r="G408" s="76"/>
      <c r="H408" s="77"/>
      <c r="I408" s="4"/>
    </row>
    <row r="409" spans="1:9" x14ac:dyDescent="0.25">
      <c r="A409" s="10" t="s">
        <v>638</v>
      </c>
      <c r="B409" s="14" t="s">
        <v>423</v>
      </c>
      <c r="C409" s="11" t="s">
        <v>21</v>
      </c>
      <c r="D409" s="176"/>
      <c r="E409" s="78"/>
      <c r="F409" s="79"/>
      <c r="G409" s="76"/>
      <c r="H409" s="77"/>
      <c r="I409" s="4"/>
    </row>
    <row r="410" spans="1:9" ht="31.5" x14ac:dyDescent="0.25">
      <c r="A410" s="10" t="s">
        <v>639</v>
      </c>
      <c r="B410" s="14" t="s">
        <v>426</v>
      </c>
      <c r="C410" s="11" t="s">
        <v>21</v>
      </c>
      <c r="D410" s="176"/>
      <c r="E410" s="78"/>
      <c r="F410" s="79"/>
      <c r="G410" s="76"/>
      <c r="H410" s="77"/>
      <c r="I410" s="4"/>
    </row>
    <row r="411" spans="1:9" x14ac:dyDescent="0.25">
      <c r="A411" s="10" t="s">
        <v>640</v>
      </c>
      <c r="B411" s="15" t="s">
        <v>45</v>
      </c>
      <c r="C411" s="11" t="s">
        <v>21</v>
      </c>
      <c r="D411" s="176"/>
      <c r="E411" s="78"/>
      <c r="F411" s="79"/>
      <c r="G411" s="76"/>
      <c r="H411" s="77"/>
      <c r="I411" s="4"/>
    </row>
    <row r="412" spans="1:9" x14ac:dyDescent="0.25">
      <c r="A412" s="10" t="s">
        <v>641</v>
      </c>
      <c r="B412" s="23" t="s">
        <v>47</v>
      </c>
      <c r="C412" s="11" t="s">
        <v>21</v>
      </c>
      <c r="D412" s="176"/>
      <c r="E412" s="78"/>
      <c r="F412" s="79"/>
      <c r="G412" s="76"/>
      <c r="H412" s="77"/>
      <c r="I412" s="4"/>
    </row>
    <row r="413" spans="1:9" x14ac:dyDescent="0.25">
      <c r="A413" s="10" t="s">
        <v>642</v>
      </c>
      <c r="B413" s="13" t="s">
        <v>643</v>
      </c>
      <c r="C413" s="11" t="s">
        <v>21</v>
      </c>
      <c r="D413" s="176"/>
      <c r="E413" s="80"/>
      <c r="F413" s="42"/>
      <c r="G413" s="76"/>
      <c r="H413" s="77"/>
      <c r="I413" s="4"/>
    </row>
    <row r="414" spans="1:9" x14ac:dyDescent="0.25">
      <c r="A414" s="10" t="s">
        <v>644</v>
      </c>
      <c r="B414" s="13" t="s">
        <v>645</v>
      </c>
      <c r="C414" s="11" t="s">
        <v>21</v>
      </c>
      <c r="D414" s="176"/>
      <c r="E414" s="80"/>
      <c r="F414" s="42"/>
      <c r="G414" s="76"/>
      <c r="H414" s="77"/>
      <c r="I414" s="4"/>
    </row>
    <row r="415" spans="1:9" x14ac:dyDescent="0.25">
      <c r="A415" s="10" t="s">
        <v>646</v>
      </c>
      <c r="B415" s="14" t="s">
        <v>630</v>
      </c>
      <c r="C415" s="11" t="s">
        <v>21</v>
      </c>
      <c r="D415" s="176"/>
      <c r="E415" s="80"/>
      <c r="F415" s="42"/>
      <c r="G415" s="76"/>
      <c r="H415" s="77"/>
      <c r="I415" s="4"/>
    </row>
    <row r="416" spans="1:9" ht="31.5" x14ac:dyDescent="0.25">
      <c r="A416" s="10" t="s">
        <v>647</v>
      </c>
      <c r="B416" s="14" t="s">
        <v>25</v>
      </c>
      <c r="C416" s="11" t="s">
        <v>21</v>
      </c>
      <c r="D416" s="176"/>
      <c r="E416" s="80"/>
      <c r="F416" s="42"/>
      <c r="G416" s="76"/>
      <c r="H416" s="77"/>
      <c r="I416" s="4"/>
    </row>
    <row r="417" spans="1:9" ht="31.5" x14ac:dyDescent="0.25">
      <c r="A417" s="10" t="s">
        <v>648</v>
      </c>
      <c r="B417" s="14" t="s">
        <v>27</v>
      </c>
      <c r="C417" s="11" t="s">
        <v>21</v>
      </c>
      <c r="D417" s="176"/>
      <c r="E417" s="80"/>
      <c r="F417" s="42"/>
      <c r="G417" s="76"/>
      <c r="H417" s="77"/>
    </row>
    <row r="418" spans="1:9" ht="31.5" x14ac:dyDescent="0.25">
      <c r="A418" s="10" t="s">
        <v>649</v>
      </c>
      <c r="B418" s="14" t="s">
        <v>29</v>
      </c>
      <c r="C418" s="11" t="s">
        <v>21</v>
      </c>
      <c r="D418" s="176"/>
      <c r="E418" s="80"/>
      <c r="F418" s="42"/>
      <c r="G418" s="76"/>
      <c r="H418" s="77"/>
    </row>
    <row r="419" spans="1:9" x14ac:dyDescent="0.25">
      <c r="A419" s="10" t="s">
        <v>650</v>
      </c>
      <c r="B419" s="14" t="s">
        <v>409</v>
      </c>
      <c r="C419" s="11" t="s">
        <v>21</v>
      </c>
      <c r="D419" s="176"/>
      <c r="E419" s="80"/>
      <c r="F419" s="42"/>
      <c r="G419" s="76"/>
      <c r="H419" s="77"/>
    </row>
    <row r="420" spans="1:9" x14ac:dyDescent="0.25">
      <c r="A420" s="10" t="s">
        <v>651</v>
      </c>
      <c r="B420" s="14" t="s">
        <v>412</v>
      </c>
      <c r="C420" s="11" t="s">
        <v>21</v>
      </c>
      <c r="D420" s="176"/>
      <c r="E420" s="80"/>
      <c r="F420" s="42"/>
      <c r="G420" s="76"/>
      <c r="H420" s="77"/>
    </row>
    <row r="421" spans="1:9" x14ac:dyDescent="0.25">
      <c r="A421" s="10" t="s">
        <v>652</v>
      </c>
      <c r="B421" s="14" t="s">
        <v>415</v>
      </c>
      <c r="C421" s="11" t="s">
        <v>21</v>
      </c>
      <c r="D421" s="176"/>
      <c r="E421" s="80"/>
      <c r="F421" s="42"/>
      <c r="G421" s="76"/>
      <c r="H421" s="77"/>
    </row>
    <row r="422" spans="1:9" x14ac:dyDescent="0.25">
      <c r="A422" s="10" t="s">
        <v>653</v>
      </c>
      <c r="B422" s="14" t="s">
        <v>421</v>
      </c>
      <c r="C422" s="11" t="s">
        <v>21</v>
      </c>
      <c r="D422" s="176"/>
      <c r="E422" s="80"/>
      <c r="F422" s="42"/>
      <c r="G422" s="76"/>
      <c r="H422" s="77"/>
    </row>
    <row r="423" spans="1:9" x14ac:dyDescent="0.25">
      <c r="A423" s="10" t="s">
        <v>654</v>
      </c>
      <c r="B423" s="14" t="s">
        <v>423</v>
      </c>
      <c r="C423" s="11" t="s">
        <v>21</v>
      </c>
      <c r="D423" s="176"/>
      <c r="E423" s="80"/>
      <c r="F423" s="42"/>
      <c r="G423" s="76"/>
      <c r="H423" s="77"/>
    </row>
    <row r="424" spans="1:9" ht="31.5" x14ac:dyDescent="0.25">
      <c r="A424" s="10" t="s">
        <v>655</v>
      </c>
      <c r="B424" s="14" t="s">
        <v>426</v>
      </c>
      <c r="C424" s="11" t="s">
        <v>21</v>
      </c>
      <c r="D424" s="176"/>
      <c r="E424" s="80"/>
      <c r="F424" s="42"/>
      <c r="G424" s="76"/>
      <c r="H424" s="77"/>
    </row>
    <row r="425" spans="1:9" x14ac:dyDescent="0.25">
      <c r="A425" s="10" t="s">
        <v>656</v>
      </c>
      <c r="B425" s="23" t="s">
        <v>45</v>
      </c>
      <c r="C425" s="11" t="s">
        <v>21</v>
      </c>
      <c r="D425" s="176"/>
      <c r="E425" s="80"/>
      <c r="F425" s="42"/>
      <c r="G425" s="76"/>
      <c r="H425" s="77"/>
    </row>
    <row r="426" spans="1:9" x14ac:dyDescent="0.25">
      <c r="A426" s="10" t="s">
        <v>657</v>
      </c>
      <c r="B426" s="23" t="s">
        <v>47</v>
      </c>
      <c r="C426" s="11" t="s">
        <v>21</v>
      </c>
      <c r="D426" s="176"/>
      <c r="E426" s="80"/>
      <c r="F426" s="42"/>
      <c r="G426" s="76"/>
      <c r="H426" s="77"/>
    </row>
    <row r="427" spans="1:9" x14ac:dyDescent="0.25">
      <c r="A427" s="10" t="s">
        <v>32</v>
      </c>
      <c r="B427" s="12" t="s">
        <v>658</v>
      </c>
      <c r="C427" s="11" t="s">
        <v>21</v>
      </c>
      <c r="D427" s="176"/>
      <c r="E427" s="80"/>
      <c r="F427" s="42"/>
      <c r="G427" s="81"/>
      <c r="H427" s="77"/>
    </row>
    <row r="428" spans="1:9" x14ac:dyDescent="0.25">
      <c r="A428" s="10" t="s">
        <v>34</v>
      </c>
      <c r="B428" s="12" t="s">
        <v>659</v>
      </c>
      <c r="C428" s="11" t="s">
        <v>21</v>
      </c>
      <c r="D428" s="176"/>
      <c r="E428" s="80"/>
      <c r="F428" s="42"/>
      <c r="G428" s="76"/>
      <c r="H428" s="77"/>
    </row>
    <row r="429" spans="1:9" ht="18.75" x14ac:dyDescent="0.3">
      <c r="A429" s="10" t="s">
        <v>660</v>
      </c>
      <c r="B429" s="13" t="s">
        <v>661</v>
      </c>
      <c r="C429" s="11" t="s">
        <v>21</v>
      </c>
      <c r="D429" s="176"/>
      <c r="E429" s="80"/>
      <c r="F429" s="42"/>
      <c r="G429" s="76"/>
      <c r="H429" s="77"/>
      <c r="I429" s="99"/>
    </row>
    <row r="430" spans="1:9" x14ac:dyDescent="0.25">
      <c r="A430" s="10" t="s">
        <v>662</v>
      </c>
      <c r="B430" s="13" t="s">
        <v>663</v>
      </c>
      <c r="C430" s="11" t="s">
        <v>21</v>
      </c>
      <c r="D430" s="176"/>
      <c r="E430" s="80"/>
      <c r="F430" s="42"/>
      <c r="G430" s="76"/>
      <c r="H430" s="77"/>
    </row>
    <row r="431" spans="1:9" x14ac:dyDescent="0.25">
      <c r="A431" s="10" t="s">
        <v>50</v>
      </c>
      <c r="B431" s="22" t="s">
        <v>664</v>
      </c>
      <c r="C431" s="11" t="s">
        <v>21</v>
      </c>
      <c r="D431" s="176">
        <f>D441</f>
        <v>5.5510000000000002</v>
      </c>
      <c r="E431" s="80">
        <f>E441</f>
        <v>0</v>
      </c>
      <c r="F431" s="42">
        <f t="shared" ref="F431" si="92">D431-E431</f>
        <v>5.5510000000000002</v>
      </c>
      <c r="G431" s="76">
        <f t="shared" ref="G431" si="93">F431/D431</f>
        <v>1</v>
      </c>
      <c r="H431" s="77"/>
    </row>
    <row r="432" spans="1:9" x14ac:dyDescent="0.25">
      <c r="A432" s="10" t="s">
        <v>52</v>
      </c>
      <c r="B432" s="12" t="s">
        <v>665</v>
      </c>
      <c r="C432" s="11" t="s">
        <v>21</v>
      </c>
      <c r="D432" s="176"/>
      <c r="E432" s="80"/>
      <c r="F432" s="42"/>
      <c r="G432" s="76"/>
      <c r="H432" s="77"/>
    </row>
    <row r="433" spans="1:9" x14ac:dyDescent="0.25">
      <c r="A433" s="10" t="s">
        <v>56</v>
      </c>
      <c r="B433" s="12" t="s">
        <v>666</v>
      </c>
      <c r="C433" s="11" t="s">
        <v>21</v>
      </c>
      <c r="D433" s="176"/>
      <c r="E433" s="80"/>
      <c r="F433" s="42"/>
      <c r="G433" s="76"/>
      <c r="H433" s="77"/>
      <c r="I433" s="4"/>
    </row>
    <row r="434" spans="1:9" x14ac:dyDescent="0.25">
      <c r="A434" s="10" t="s">
        <v>57</v>
      </c>
      <c r="B434" s="12" t="s">
        <v>667</v>
      </c>
      <c r="C434" s="11" t="s">
        <v>21</v>
      </c>
      <c r="D434" s="176"/>
      <c r="E434" s="80"/>
      <c r="F434" s="42"/>
      <c r="G434" s="76"/>
      <c r="H434" s="77"/>
      <c r="I434" s="4"/>
    </row>
    <row r="435" spans="1:9" x14ac:dyDescent="0.25">
      <c r="A435" s="10" t="s">
        <v>58</v>
      </c>
      <c r="B435" s="12" t="s">
        <v>668</v>
      </c>
      <c r="C435" s="11" t="s">
        <v>21</v>
      </c>
      <c r="D435" s="176"/>
      <c r="E435" s="80"/>
      <c r="F435" s="42"/>
      <c r="G435" s="76"/>
      <c r="H435" s="77"/>
      <c r="I435" s="4"/>
    </row>
    <row r="436" spans="1:9" x14ac:dyDescent="0.25">
      <c r="A436" s="10" t="s">
        <v>59</v>
      </c>
      <c r="B436" s="12" t="s">
        <v>669</v>
      </c>
      <c r="C436" s="11" t="s">
        <v>21</v>
      </c>
      <c r="D436" s="176"/>
      <c r="E436" s="80"/>
      <c r="F436" s="42"/>
      <c r="G436" s="76"/>
      <c r="H436" s="77"/>
      <c r="I436" s="4"/>
    </row>
    <row r="437" spans="1:9" x14ac:dyDescent="0.25">
      <c r="A437" s="10" t="s">
        <v>99</v>
      </c>
      <c r="B437" s="13" t="s">
        <v>309</v>
      </c>
      <c r="C437" s="11" t="s">
        <v>21</v>
      </c>
      <c r="D437" s="176"/>
      <c r="E437" s="80"/>
      <c r="F437" s="42"/>
      <c r="G437" s="76"/>
      <c r="H437" s="77"/>
      <c r="I437" s="4"/>
    </row>
    <row r="438" spans="1:9" ht="31.5" x14ac:dyDescent="0.25">
      <c r="A438" s="10" t="s">
        <v>670</v>
      </c>
      <c r="B438" s="14" t="s">
        <v>671</v>
      </c>
      <c r="C438" s="11" t="s">
        <v>21</v>
      </c>
      <c r="D438" s="176"/>
      <c r="E438" s="78"/>
      <c r="F438" s="79"/>
      <c r="G438" s="76"/>
      <c r="H438" s="77"/>
      <c r="I438" s="4"/>
    </row>
    <row r="439" spans="1:9" x14ac:dyDescent="0.25">
      <c r="A439" s="10" t="s">
        <v>101</v>
      </c>
      <c r="B439" s="13" t="s">
        <v>311</v>
      </c>
      <c r="C439" s="11" t="s">
        <v>21</v>
      </c>
      <c r="D439" s="176"/>
      <c r="E439" s="78"/>
      <c r="F439" s="79"/>
      <c r="G439" s="76"/>
      <c r="H439" s="77"/>
      <c r="I439" s="4"/>
    </row>
    <row r="440" spans="1:9" ht="31.5" x14ac:dyDescent="0.25">
      <c r="A440" s="10" t="s">
        <v>672</v>
      </c>
      <c r="B440" s="14" t="s">
        <v>673</v>
      </c>
      <c r="C440" s="11" t="s">
        <v>21</v>
      </c>
      <c r="D440" s="176"/>
      <c r="E440" s="78"/>
      <c r="F440" s="79"/>
      <c r="G440" s="76"/>
      <c r="H440" s="77"/>
      <c r="I440" s="4"/>
    </row>
    <row r="441" spans="1:9" x14ac:dyDescent="0.25">
      <c r="A441" s="10" t="s">
        <v>60</v>
      </c>
      <c r="B441" s="12" t="s">
        <v>674</v>
      </c>
      <c r="C441" s="11" t="s">
        <v>21</v>
      </c>
      <c r="D441" s="176">
        <v>5.5510000000000002</v>
      </c>
      <c r="E441" s="80">
        <v>0</v>
      </c>
      <c r="F441" s="42">
        <f t="shared" ref="F441" si="94">D441-E441</f>
        <v>5.5510000000000002</v>
      </c>
      <c r="G441" s="76">
        <f t="shared" ref="G441" si="95">F441/D441</f>
        <v>1</v>
      </c>
      <c r="H441" s="77"/>
      <c r="I441" s="4"/>
    </row>
    <row r="442" spans="1:9" ht="16.5" thickBot="1" x14ac:dyDescent="0.3">
      <c r="A442" s="16" t="s">
        <v>61</v>
      </c>
      <c r="B442" s="24" t="s">
        <v>675</v>
      </c>
      <c r="C442" s="11" t="s">
        <v>21</v>
      </c>
      <c r="D442" s="177"/>
      <c r="E442" s="82"/>
      <c r="F442" s="83"/>
      <c r="G442" s="178"/>
      <c r="H442" s="179"/>
      <c r="I442" s="4"/>
    </row>
    <row r="443" spans="1:9" x14ac:dyDescent="0.25">
      <c r="A443" s="8" t="s">
        <v>119</v>
      </c>
      <c r="B443" s="9" t="s">
        <v>112</v>
      </c>
      <c r="C443" s="25" t="s">
        <v>228</v>
      </c>
      <c r="D443" s="84"/>
      <c r="E443" s="85"/>
      <c r="F443" s="86"/>
      <c r="G443" s="48"/>
      <c r="H443" s="39"/>
      <c r="I443" s="4"/>
    </row>
    <row r="444" spans="1:9" ht="47.25" x14ac:dyDescent="0.25">
      <c r="A444" s="10" t="s">
        <v>676</v>
      </c>
      <c r="B444" s="12" t="s">
        <v>677</v>
      </c>
      <c r="C444" s="11" t="s">
        <v>21</v>
      </c>
      <c r="D444" s="55"/>
      <c r="E444" s="87"/>
      <c r="F444" s="38"/>
      <c r="G444" s="44"/>
      <c r="H444" s="41"/>
      <c r="I444" s="4"/>
    </row>
    <row r="445" spans="1:9" x14ac:dyDescent="0.25">
      <c r="A445" s="10" t="s">
        <v>122</v>
      </c>
      <c r="B445" s="13" t="s">
        <v>678</v>
      </c>
      <c r="C445" s="11" t="s">
        <v>21</v>
      </c>
      <c r="D445" s="55"/>
      <c r="E445" s="87"/>
      <c r="F445" s="38"/>
      <c r="G445" s="44"/>
      <c r="H445" s="41"/>
      <c r="I445" s="4"/>
    </row>
    <row r="446" spans="1:9" ht="31.5" x14ac:dyDescent="0.25">
      <c r="A446" s="10" t="s">
        <v>123</v>
      </c>
      <c r="B446" s="13" t="s">
        <v>679</v>
      </c>
      <c r="C446" s="11" t="s">
        <v>21</v>
      </c>
      <c r="D446" s="55"/>
      <c r="E446" s="87"/>
      <c r="F446" s="38"/>
      <c r="G446" s="44"/>
      <c r="H446" s="41"/>
      <c r="I446" s="4"/>
    </row>
    <row r="447" spans="1:9" x14ac:dyDescent="0.25">
      <c r="A447" s="10" t="s">
        <v>124</v>
      </c>
      <c r="B447" s="13" t="s">
        <v>680</v>
      </c>
      <c r="C447" s="11" t="s">
        <v>21</v>
      </c>
      <c r="D447" s="55"/>
      <c r="E447" s="87"/>
      <c r="F447" s="38"/>
      <c r="G447" s="44"/>
      <c r="H447" s="41"/>
      <c r="I447" s="4"/>
    </row>
    <row r="448" spans="1:9" ht="31.5" x14ac:dyDescent="0.25">
      <c r="A448" s="10" t="s">
        <v>125</v>
      </c>
      <c r="B448" s="12" t="s">
        <v>681</v>
      </c>
      <c r="C448" s="26" t="s">
        <v>228</v>
      </c>
      <c r="D448" s="88"/>
      <c r="E448" s="87"/>
      <c r="F448" s="38"/>
      <c r="G448" s="44"/>
      <c r="H448" s="41"/>
      <c r="I448" s="4"/>
    </row>
    <row r="449" spans="1:9" x14ac:dyDescent="0.25">
      <c r="A449" s="10" t="s">
        <v>682</v>
      </c>
      <c r="B449" s="13" t="s">
        <v>683</v>
      </c>
      <c r="C449" s="11" t="s">
        <v>21</v>
      </c>
      <c r="D449" s="55"/>
      <c r="E449" s="87"/>
      <c r="F449" s="38"/>
      <c r="G449" s="44"/>
      <c r="H449" s="41"/>
      <c r="I449" s="4"/>
    </row>
    <row r="450" spans="1:9" x14ac:dyDescent="0.25">
      <c r="A450" s="10" t="s">
        <v>684</v>
      </c>
      <c r="B450" s="13" t="s">
        <v>685</v>
      </c>
      <c r="C450" s="11" t="s">
        <v>21</v>
      </c>
      <c r="D450" s="55"/>
      <c r="E450" s="87"/>
      <c r="F450" s="38"/>
      <c r="G450" s="44"/>
      <c r="H450" s="41"/>
      <c r="I450" s="4"/>
    </row>
    <row r="451" spans="1:9" ht="16.5" thickBot="1" x14ac:dyDescent="0.3">
      <c r="A451" s="18" t="s">
        <v>686</v>
      </c>
      <c r="B451" s="27" t="s">
        <v>687</v>
      </c>
      <c r="C451" s="19" t="s">
        <v>21</v>
      </c>
      <c r="D451" s="56"/>
      <c r="E451" s="89"/>
      <c r="F451" s="90"/>
      <c r="G451" s="51"/>
      <c r="H451" s="52"/>
      <c r="I451" s="4"/>
    </row>
    <row r="452" spans="1:9" x14ac:dyDescent="0.25">
      <c r="A452" s="28"/>
      <c r="B452" s="29"/>
      <c r="C452" s="30"/>
      <c r="F452" s="92"/>
      <c r="G452" s="93"/>
      <c r="H452" s="94"/>
      <c r="I452" s="4"/>
    </row>
    <row r="453" spans="1:9" x14ac:dyDescent="0.25">
      <c r="A453" s="28"/>
      <c r="B453" s="29" t="s">
        <v>1</v>
      </c>
      <c r="C453" s="199" t="s">
        <v>2</v>
      </c>
      <c r="D453" s="199"/>
      <c r="F453" s="92"/>
      <c r="G453" s="93"/>
      <c r="H453" s="94"/>
      <c r="I453" s="4"/>
    </row>
    <row r="454" spans="1:9" x14ac:dyDescent="0.25">
      <c r="A454" s="28"/>
      <c r="B454" s="29"/>
      <c r="C454" s="30"/>
      <c r="F454" s="92"/>
      <c r="G454" s="93"/>
      <c r="H454" s="94"/>
      <c r="I454" s="4"/>
    </row>
    <row r="455" spans="1:9" x14ac:dyDescent="0.25">
      <c r="A455" s="31" t="s">
        <v>688</v>
      </c>
      <c r="B455" s="29"/>
      <c r="C455" s="30"/>
      <c r="F455" s="92"/>
      <c r="G455" s="93"/>
      <c r="H455" s="94"/>
      <c r="I455" s="4"/>
    </row>
    <row r="456" spans="1:9" x14ac:dyDescent="0.25">
      <c r="A456" s="230" t="s">
        <v>689</v>
      </c>
      <c r="B456" s="230"/>
      <c r="C456" s="230"/>
      <c r="D456" s="230"/>
      <c r="E456" s="230"/>
      <c r="F456" s="230"/>
      <c r="G456" s="230"/>
      <c r="H456" s="230"/>
      <c r="I456" s="4"/>
    </row>
    <row r="457" spans="1:9" x14ac:dyDescent="0.25">
      <c r="A457" s="230" t="s">
        <v>690</v>
      </c>
      <c r="B457" s="230"/>
      <c r="C457" s="230"/>
      <c r="D457" s="230"/>
      <c r="E457" s="230"/>
      <c r="F457" s="230"/>
      <c r="G457" s="230"/>
      <c r="H457" s="230"/>
      <c r="I457" s="4"/>
    </row>
    <row r="458" spans="1:9" x14ac:dyDescent="0.25">
      <c r="A458" s="230" t="s">
        <v>691</v>
      </c>
      <c r="B458" s="230"/>
      <c r="C458" s="230"/>
      <c r="D458" s="230"/>
      <c r="E458" s="230"/>
      <c r="F458" s="230"/>
      <c r="G458" s="230"/>
      <c r="H458" s="230"/>
      <c r="I458" s="4"/>
    </row>
    <row r="459" spans="1:9" ht="31.5" customHeight="1" x14ac:dyDescent="0.25">
      <c r="A459" s="231" t="s">
        <v>692</v>
      </c>
      <c r="B459" s="231"/>
      <c r="C459" s="231"/>
      <c r="D459" s="231"/>
      <c r="E459" s="231"/>
      <c r="F459" s="231"/>
      <c r="G459" s="231"/>
      <c r="H459" s="231"/>
      <c r="I459" s="4"/>
    </row>
    <row r="460" spans="1:9" ht="15.75" customHeight="1" x14ac:dyDescent="0.25">
      <c r="A460" s="218" t="s">
        <v>693</v>
      </c>
      <c r="B460" s="218"/>
      <c r="C460" s="218"/>
      <c r="D460" s="218"/>
      <c r="E460" s="218"/>
      <c r="F460" s="218"/>
      <c r="G460" s="218"/>
      <c r="H460" s="218"/>
      <c r="I460" s="4"/>
    </row>
  </sheetData>
  <mergeCells count="32">
    <mergeCell ref="A12:H12"/>
    <mergeCell ref="A13:H13"/>
    <mergeCell ref="A14:H14"/>
    <mergeCell ref="A15:H15"/>
    <mergeCell ref="A460:H460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6:H456"/>
    <mergeCell ref="A457:H457"/>
    <mergeCell ref="A458:H458"/>
    <mergeCell ref="A459:H459"/>
    <mergeCell ref="C453:D453"/>
    <mergeCell ref="H19:H20"/>
    <mergeCell ref="A6:H7"/>
    <mergeCell ref="A18:H18"/>
    <mergeCell ref="A19:A20"/>
    <mergeCell ref="B19:B20"/>
    <mergeCell ref="C19:C20"/>
    <mergeCell ref="D19:E19"/>
    <mergeCell ref="F19:G19"/>
    <mergeCell ref="A9:H9"/>
    <mergeCell ref="A10:H10"/>
    <mergeCell ref="A11:H11"/>
  </mergeCells>
  <pageMargins left="0.70866141732283472" right="0.70866141732283472" top="0.74803149606299213" bottom="0.74803149606299213" header="0.31496062992125984" footer="0.31496062992125984"/>
  <pageSetup paperSize="9" scale="49" fitToHeight="5" orientation="portrait" r:id="rId1"/>
  <rowBreaks count="1" manualBreakCount="1">
    <brk id="452" max="7" man="1"/>
  </rowBreaks>
  <colBreaks count="1" manualBreakCount="1">
    <brk id="2" max="4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20 2кв 2019</vt:lpstr>
      <vt:lpstr>'ф 20 2кв 2019'!Область_печати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Алексей Н. Каленюк</cp:lastModifiedBy>
  <cp:lastPrinted>2019-07-23T03:25:26Z</cp:lastPrinted>
  <dcterms:created xsi:type="dcterms:W3CDTF">2010-07-13T07:14:44Z</dcterms:created>
  <dcterms:modified xsi:type="dcterms:W3CDTF">2020-03-16T01:47:20Z</dcterms:modified>
</cp:coreProperties>
</file>