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П\Корректировка ИП ЭСИ 2019-2021 гг\Новая папка\"/>
    </mc:Choice>
  </mc:AlternateContent>
  <xr:revisionPtr revIDLastSave="0" documentId="8_{ABA984C2-D19A-44AD-B4FE-60B1A363CE79}" xr6:coauthVersionLast="36" xr6:coauthVersionMax="36" xr10:uidLastSave="{00000000-0000-0000-0000-000000000000}"/>
  <bookViews>
    <workbookView xWindow="240" yWindow="195" windowWidth="20115" windowHeight="6915" activeTab="1" xr2:uid="{00000000-000D-0000-FFFF-FFFF00000000}"/>
  </bookViews>
  <sheets>
    <sheet name="0001" sheetId="1" r:id="rId1"/>
    <sheet name="0002" sheetId="3" r:id="rId2"/>
  </sheets>
  <calcPr calcId="191029"/>
</workbook>
</file>

<file path=xl/calcChain.xml><?xml version="1.0" encoding="utf-8"?>
<calcChain xmlns="http://schemas.openxmlformats.org/spreadsheetml/2006/main">
  <c r="E85" i="3" l="1"/>
  <c r="G83" i="3"/>
  <c r="G85" i="3" s="1"/>
  <c r="B83" i="3"/>
  <c r="E85" i="1" l="1"/>
  <c r="G83" i="1"/>
  <c r="G85" i="1" s="1"/>
  <c r="B83" i="1"/>
</calcChain>
</file>

<file path=xl/sharedStrings.xml><?xml version="1.0" encoding="utf-8"?>
<sst xmlns="http://schemas.openxmlformats.org/spreadsheetml/2006/main" count="242" uniqueCount="111">
  <si>
    <r>
      <rPr>
        <b/>
        <sz val="10"/>
        <rFont val="Arial"/>
        <family val="2"/>
      </rPr>
      <t>Форма №3. Паспорт инвестиционного объекта (проекта)</t>
    </r>
  </si>
  <si>
    <r>
      <rPr>
        <sz val="9"/>
        <rFont val="Arial"/>
        <family val="2"/>
      </rPr>
      <t>№ пункта</t>
    </r>
  </si>
  <si>
    <r>
      <rPr>
        <sz val="10"/>
        <rFont val="Arial"/>
        <family val="2"/>
      </rPr>
      <t>Наименование инвестиционного проекта</t>
    </r>
  </si>
  <si>
    <r>
      <rPr>
        <sz val="10"/>
        <rFont val="Arial"/>
        <family val="2"/>
      </rPr>
      <t>Идентификатор проекта</t>
    </r>
  </si>
  <si>
    <r>
      <rPr>
        <sz val="10"/>
        <rFont val="Arial"/>
        <family val="2"/>
      </rPr>
      <t>Дата последнего внесения изменений в паспорт проекта</t>
    </r>
  </si>
  <si>
    <r>
      <rPr>
        <sz val="10"/>
        <rFont val="Arial"/>
        <family val="2"/>
      </rPr>
      <t xml:space="preserve">Принадлежность к группе проектов / мегапроекту связь с другими проектами
</t>
    </r>
    <r>
      <rPr>
        <sz val="8"/>
        <rFont val="Arial"/>
        <family val="2"/>
      </rPr>
      <t>(гиперссылка на материалы, в случае наличия)</t>
    </r>
  </si>
  <si>
    <t>-</t>
  </si>
  <si>
    <r>
      <rPr>
        <sz val="10"/>
        <rFont val="Arial"/>
        <family val="2"/>
      </rPr>
      <t>Категория / подкатегория проекта</t>
    </r>
  </si>
  <si>
    <r>
      <rPr>
        <sz val="10"/>
        <rFont val="Arial"/>
        <family val="2"/>
      </rPr>
      <t>Филиал / Дочернее зависимое общество, реализующие проект (если применимо)</t>
    </r>
  </si>
  <si>
    <r>
      <rPr>
        <sz val="10"/>
        <rFont val="Arial"/>
        <family val="2"/>
      </rPr>
      <t>Субъект(ы) РФ, в которых реализуется проект</t>
    </r>
  </si>
  <si>
    <t>Камчатский край</t>
  </si>
  <si>
    <r>
      <rPr>
        <sz val="10"/>
        <rFont val="Arial"/>
        <family val="2"/>
      </rPr>
      <t>Территории / муниципальные образования субъектов РФ, на которых реализуется проект</t>
    </r>
  </si>
  <si>
    <r>
      <rPr>
        <sz val="10"/>
        <rFont val="Arial"/>
        <family val="2"/>
      </rPr>
      <t>Тип проекта</t>
    </r>
  </si>
  <si>
    <r>
      <rPr>
        <sz val="10"/>
        <rFont val="Arial"/>
        <family val="2"/>
      </rPr>
      <t>Основные физические/ технические показатели вводимых объектов инвестиций</t>
    </r>
  </si>
  <si>
    <r>
      <rPr>
        <sz val="10"/>
        <rFont val="Arial"/>
        <family val="2"/>
      </rPr>
      <t>Текущее фактическое значение показателя (до реализации проекта) (если применимо)</t>
    </r>
  </si>
  <si>
    <r>
      <rPr>
        <sz val="10"/>
        <rFont val="Arial"/>
        <family val="2"/>
      </rPr>
      <t>Целевое значение по итогам реализации проекта и год достижения (если применимо)</t>
    </r>
  </si>
  <si>
    <r>
      <rPr>
        <sz val="10"/>
        <rFont val="Arial"/>
        <family val="2"/>
      </rPr>
      <t xml:space="preserve">Краткая характеристика технологии / технических решений, применяемых на вводимых объектах инвестиций (если применимо)
</t>
    </r>
    <r>
      <rPr>
        <sz val="8"/>
        <rFont val="Arial"/>
        <family val="2"/>
      </rPr>
      <t>(гиперссылка на техническое задание на разработку проекта, в случае наличия)</t>
    </r>
  </si>
  <si>
    <r>
      <rPr>
        <sz val="10"/>
        <rFont val="Arial"/>
        <family val="2"/>
      </rPr>
      <t xml:space="preserve">Статус прохождения процедур технологического и ценового аудита
</t>
    </r>
    <r>
      <rPr>
        <sz val="8"/>
        <rFont val="Arial"/>
        <family val="2"/>
      </rPr>
      <t>(гиперссылка на заключение в случае наличия)</t>
    </r>
  </si>
  <si>
    <r>
      <rPr>
        <sz val="10"/>
        <rFont val="Arial"/>
        <family val="2"/>
      </rPr>
      <t xml:space="preserve">Статус и результаты процедуры общественного обсуждения проекта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</si>
  <si>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 xml:space="preserve">Оценка согласованности проекта с планами территориального развития субъекта РФ, муниципальных образований, отраслевыми схемами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</si>
  <si>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Контакты для запроса информации по проекту
</t>
    </r>
    <r>
      <rPr>
        <sz val="9"/>
        <rFont val="Arial"/>
        <family val="2"/>
      </rPr>
      <t>(почтовый адрес, телефон, e-mail)</t>
    </r>
  </si>
  <si>
    <r>
      <rPr>
        <sz val="10"/>
        <rFont val="Arial"/>
        <family val="2"/>
      </rPr>
      <t>Основные цели проекта</t>
    </r>
  </si>
  <si>
    <r>
      <rPr>
        <sz val="10"/>
        <rFont val="Arial"/>
        <family val="2"/>
      </rPr>
      <t xml:space="preserve">Описание проекта: состав мероприятий и вводимых объектов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</si>
  <si>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Основной заявитель (заявители) проекта / потребитель (потребители) услуг, на обеспечение которых направлен проект</t>
    </r>
  </si>
  <si>
    <r>
      <rPr>
        <sz val="10"/>
        <rFont val="Arial"/>
        <family val="2"/>
      </rP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</t>
    </r>
    <r>
      <rPr>
        <sz val="8"/>
        <rFont val="Arial"/>
        <family val="2"/>
      </rPr>
      <t>(гиперссылки на документы в случае наличия)</t>
    </r>
  </si>
  <si>
    <r>
      <rPr>
        <sz val="10"/>
        <rFont val="Arial"/>
        <family val="2"/>
      </rPr>
      <t xml:space="preserve">Рассмотренные альтернативные варианты достижения целей проекта в т.ч. до включения проекта в инвестиционную программу
</t>
    </r>
    <r>
      <rPr>
        <sz val="8"/>
        <rFont val="Arial"/>
        <family val="2"/>
      </rPr>
      <t>(включая гиперссылку на материалы)</t>
    </r>
  </si>
  <si>
    <r>
      <rPr>
        <sz val="10"/>
        <rFont val="Arial"/>
        <family val="2"/>
      </rPr>
      <t xml:space="preserve">Причины, по которым был выбран текущий вариант реализации проекта
</t>
    </r>
    <r>
      <rPr>
        <sz val="8"/>
        <rFont val="Arial"/>
        <family val="2"/>
      </rPr>
      <t>(гиперссылки на материалы в случае наличия)</t>
    </r>
  </si>
  <si>
    <t>Отсутствие возможности реализации проекта другим вариантом</t>
  </si>
  <si>
    <r>
      <rPr>
        <sz val="10"/>
        <rFont val="Arial"/>
        <family val="2"/>
      </rPr>
      <t xml:space="preserve">Опыт субъекта естественной монополии в реализации проектов, аналогичных выбранному варианту
</t>
    </r>
    <r>
      <rPr>
        <sz val="8"/>
        <rFont val="Arial"/>
        <family val="2"/>
      </rPr>
      <t>(гиперссылки на материалы в случае наличия)</t>
    </r>
  </si>
  <si>
    <r>
      <rPr>
        <sz val="10"/>
        <rFont val="Arial"/>
        <family val="2"/>
      </rPr>
      <t>Цели инвестиционного проекта</t>
    </r>
  </si>
  <si>
    <r>
      <rPr>
        <sz val="10"/>
        <rFont val="Arial"/>
        <family val="2"/>
      </rPr>
      <t>Обоснование проекта</t>
    </r>
  </si>
  <si>
    <r>
      <rPr>
        <i/>
        <sz val="10"/>
        <rFont val="Arial"/>
        <family val="2"/>
      </rPr>
      <t>Пояснение: методика заполнения приведена в Таблице №1 Методических указаний</t>
    </r>
  </si>
  <si>
    <t>Наименование показателя, единицы измерения</t>
  </si>
  <si>
    <r>
      <rPr>
        <sz val="10"/>
        <rFont val="Arial"/>
        <family val="2"/>
      </rPr>
      <t>Фактическое значение показателя до реализации проекта (если применимо)</t>
    </r>
  </si>
  <si>
    <r>
      <rPr>
        <sz val="10"/>
        <rFont val="Arial"/>
        <family val="2"/>
      </rPr>
      <t>Комментарий</t>
    </r>
  </si>
  <si>
    <r>
      <rPr>
        <i/>
        <sz val="10"/>
        <rFont val="Arial"/>
        <family val="2"/>
      </rPr>
      <t>&lt;Показатель ..&gt;</t>
    </r>
  </si>
  <si>
    <r>
      <rPr>
        <i/>
        <sz val="10"/>
        <rFont val="Arial"/>
        <family val="2"/>
      </rPr>
      <t>&lt;Показатель N&gt;</t>
    </r>
  </si>
  <si>
    <r>
      <rPr>
        <sz val="10"/>
        <rFont val="Arial"/>
        <family val="2"/>
      </rPr>
      <t>Наименование показателя</t>
    </r>
  </si>
  <si>
    <r>
      <rPr>
        <sz val="10"/>
        <rFont val="Arial"/>
        <family val="2"/>
      </rPr>
      <t>Значение показателя</t>
    </r>
  </si>
  <si>
    <r>
      <rPr>
        <sz val="10"/>
        <rFont val="Arial"/>
        <family val="2"/>
      </rPr>
      <t>Основные допущения, использованные при расчете показателя</t>
    </r>
  </si>
  <si>
    <r>
      <rPr>
        <i/>
        <sz val="10"/>
        <rFont val="Arial"/>
        <family val="2"/>
      </rPr>
      <t>&lt;Дополнительный показатель 1&gt;</t>
    </r>
  </si>
  <si>
    <r>
      <rPr>
        <i/>
        <sz val="10"/>
        <rFont val="Arial"/>
        <family val="2"/>
      </rPr>
      <t>&lt;Дополнительный показатель ...&gt;</t>
    </r>
  </si>
  <si>
    <r>
      <rPr>
        <i/>
        <sz val="10"/>
        <rFont val="Arial"/>
        <family val="2"/>
      </rPr>
      <t>&lt;Дополнительный показатель N&gt;</t>
    </r>
  </si>
  <si>
    <r>
      <rPr>
        <b/>
        <sz val="10"/>
        <rFont val="Arial"/>
        <family val="2"/>
      </rPr>
      <t>Оценка тарифных последствий инвестиционного проекта</t>
    </r>
  </si>
  <si>
    <r>
      <rPr>
        <sz val="10"/>
        <rFont val="Arial"/>
        <family val="2"/>
      </rPr>
      <t>Наименование тарифа, регион</t>
    </r>
  </si>
  <si>
    <r>
      <rPr>
        <sz val="10"/>
        <rFont val="Arial"/>
        <family val="2"/>
      </rPr>
      <t>Оценка изменения в результате проекта</t>
    </r>
  </si>
  <si>
    <r>
      <rPr>
        <sz val="10"/>
        <rFont val="Arial"/>
        <family val="2"/>
      </rPr>
      <t>Краткая характеристика методологии расчета</t>
    </r>
  </si>
  <si>
    <r>
      <rPr>
        <b/>
        <sz val="10"/>
        <rFont val="Arial"/>
        <family val="2"/>
      </rPr>
      <t>Оценка влияния проекта на конечную цену товара (услуги) для потребителя (если применимо)</t>
    </r>
  </si>
  <si>
    <r>
      <rPr>
        <sz val="10"/>
        <rFont val="Arial"/>
        <family val="2"/>
      </rPr>
      <t>Наименование цены, регион</t>
    </r>
  </si>
  <si>
    <r>
      <rPr>
        <sz val="10"/>
        <rFont val="Arial"/>
        <family val="2"/>
      </rPr>
      <t>Этапы проекта</t>
    </r>
  </si>
  <si>
    <r>
      <rPr>
        <sz val="10"/>
        <rFont val="Arial"/>
        <family val="2"/>
      </rPr>
      <t xml:space="preserve">Основные подрядчики
</t>
    </r>
    <r>
      <rPr>
        <sz val="9"/>
        <rFont val="Arial"/>
        <family val="2"/>
      </rPr>
      <t>(если выбраны)</t>
    </r>
  </si>
  <si>
    <r>
      <rPr>
        <sz val="10"/>
        <rFont val="Arial"/>
        <family val="2"/>
      </rPr>
      <t>Срок реализации (квартал, год) - фактические (для реализуемых / реализованных этапов) и плановые</t>
    </r>
  </si>
  <si>
    <r>
      <rPr>
        <sz val="10"/>
        <rFont val="Arial"/>
        <family val="2"/>
      </rPr>
      <t>Начало</t>
    </r>
  </si>
  <si>
    <r>
      <rPr>
        <sz val="10"/>
        <rFont val="Arial"/>
        <family val="2"/>
      </rPr>
      <t>Окончание</t>
    </r>
  </si>
  <si>
    <t>Строительно-монтажные работы</t>
  </si>
  <si>
    <t>Пуско наладочные работы</t>
  </si>
  <si>
    <r>
      <rPr>
        <sz val="10"/>
        <rFont val="Arial"/>
        <family val="2"/>
      </rPr>
      <t>Этап N (наименование)</t>
    </r>
  </si>
  <si>
    <r>
      <rPr>
        <sz val="10"/>
        <rFont val="Arial"/>
        <family val="2"/>
      </rPr>
      <t>Справочно: даты начала и окончания более крупного проекта / программы, частью которого является данный проект (если применимо)</t>
    </r>
  </si>
  <si>
    <r>
      <rPr>
        <sz val="10"/>
        <rFont val="Arial"/>
        <family val="2"/>
      </rPr>
      <t>Объект инвестиций</t>
    </r>
  </si>
  <si>
    <t>Плановые физические/ технические показатели объекта инвестиций</t>
  </si>
  <si>
    <r>
      <rPr>
        <sz val="10"/>
        <rFont val="Arial"/>
        <family val="2"/>
      </rPr>
      <t>Плановая продолжительность полезного использования объекта, лет</t>
    </r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</si>
  <si>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</si>
  <si>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</si>
  <si>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r>
      <rPr>
        <sz val="10"/>
        <rFont val="Arial"/>
        <family val="2"/>
      </rPr>
      <t>Комментарий, в т.ч. гиперссылка на источник расчета стоимости (если применимо)</t>
    </r>
  </si>
  <si>
    <r>
      <rPr>
        <b/>
        <sz val="10"/>
        <rFont val="Arial"/>
        <family val="2"/>
      </rPr>
      <t>Всего - полная оценка стоимости проекта</t>
    </r>
  </si>
  <si>
    <r>
      <rPr>
        <b/>
        <sz val="10"/>
        <rFont val="Arial"/>
        <family val="2"/>
      </rPr>
      <t>Комментарии</t>
    </r>
  </si>
  <si>
    <r>
      <rPr>
        <b/>
        <sz val="10"/>
        <rFont val="Arial"/>
        <family val="2"/>
      </rPr>
      <t>Расположение объектов инвестиционного проекта - схема (если применимо)</t>
    </r>
  </si>
  <si>
    <t>Карагинский район, с. Ивашка</t>
  </si>
  <si>
    <t>688713, Камчатский край, Карагинский район, село Ивашка, улица Левченко, дом № 58 (4154) 54-22-69 (8 (4154) 54-32-69), oooesi@bk.ru</t>
  </si>
  <si>
    <t>5 лет</t>
  </si>
  <si>
    <t>Потребители электрической энергии, присоединенные к электрическим сетям ООО "ЭСИ"</t>
  </si>
  <si>
    <t>1.1.1</t>
  </si>
  <si>
    <t>Модернизация</t>
  </si>
  <si>
    <t>МВт</t>
  </si>
  <si>
    <t>&lt;Показатель 2&gt;</t>
  </si>
  <si>
    <t>&lt;Показатель 3&gt;</t>
  </si>
  <si>
    <t>Поставка оборудования</t>
  </si>
  <si>
    <t>2 квартал 2020</t>
  </si>
  <si>
    <t>4 квартал 2019</t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</si>
  <si>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недопущение роста себестоимости вырабатываемой электроэнергии</t>
  </si>
  <si>
    <t>Пояснительная записка</t>
  </si>
  <si>
    <t>4 квартал 2020</t>
  </si>
  <si>
    <t>2 квартал 2021</t>
  </si>
  <si>
    <t>Утверждаю</t>
  </si>
  <si>
    <t>Генеральный директор ООО "ЭСИ"</t>
  </si>
  <si>
    <t>____________________К.К. Хушкадамов</t>
  </si>
  <si>
    <t>1,6 МВт</t>
  </si>
  <si>
    <t xml:space="preserve">Замена дизель-генераторной установки № 5 ДЭС № 1 ДГ-Г72м на дизель-генераторную установку Cummins C2250D5 </t>
  </si>
  <si>
    <t>Замена дизель-генераторной установки установленной мощностью 800 кВт, путем ее заменя на дизель - генераторную установку мощностью 1600 кВт</t>
  </si>
  <si>
    <t>«_____» ________ 2019 года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</si>
  <si>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Основная информация о проекте                                                                                                                                                       </t>
    </r>
  </si>
  <si>
    <r>
      <rPr>
        <sz val="10"/>
        <rFont val="Arial"/>
        <family val="2"/>
      </rPr>
      <t>Основной технико-экономический показатель /
показатель эффективности инфраструктуры, на улучшение которого направлен проект (если применимо)</t>
    </r>
  </si>
  <si>
    <t>1600 кВт</t>
  </si>
  <si>
    <t>800 кВт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</si>
  <si>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Организационный статус проекта                        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</si>
  <si>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Цели и основания проекта                              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</si>
  <si>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Рассмотренные альтернативные варианты реализации проекта                                                                                                                           </t>
    </r>
  </si>
  <si>
    <t>Повышение надежности электроснабжения ответственных социальных потребителей и населения с. Ивашка Карагинского района Камчатского края, путем замена дизель-генераторной установки установленной мощностью 800 кВт на дизель - генераторную установку мощностью 1600 кВт недопущение роста себестоимости вырабатываемой электроэнергии</t>
  </si>
  <si>
    <t>Приобретение дизель-генераторной установки Cummins C2250D5 номинальной мощностью 1600 кВт, демонтаж дизель-генераторной установки ДГ-Г72м установленной мощностью 800 кВт,  выполнение строительно-монтажных и пуско-наладочных работ. Результатом выполнения работ является ввод в эксплуатацию дизель-генераторной установки Cummins C2250D5 номинальной мощностью 1600 кВт .</t>
  </si>
  <si>
    <t xml:space="preserve"> - </t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</si>
  <si>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Обоснование проекта с точки зрения достижения целей                                                                                                                                  </t>
    </r>
  </si>
  <si>
    <r>
      <rPr>
        <sz val="10"/>
        <rFont val="Arial"/>
        <family val="2"/>
      </rPr>
      <t>26-40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</si>
  <si>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</t>
    </r>
    <r>
      <rPr>
        <b/>
        <sz val="10"/>
        <rFont val="Arial"/>
        <family val="2"/>
      </rPr>
      <t xml:space="preserve">Плановые технико-экономические показатели проекта / инфраструктурной сети с учетом проекта на этапе эксплуатации (в т.ч. показатели загрузки объекта)                                       </t>
    </r>
  </si>
  <si>
    <r>
      <rPr>
        <sz val="10"/>
        <rFont val="Arial"/>
        <family val="2"/>
      </rPr>
      <t>Планируемое значение показателя после
реализации проекта
(на этапе эксплуатации) (если применимо)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</si>
  <si>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Показатели финансово-экономической эффективности проекта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</si>
  <si>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</t>
    </r>
    <r>
      <rPr>
        <b/>
        <sz val="10"/>
        <rFont val="Arial"/>
        <family val="2"/>
      </rPr>
      <t xml:space="preserve">Оценка тарифных последствий инвестиционного проекта и влияния проекта на конечную цену товара (услуги) для потребителя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</si>
  <si>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Сроки реализации проекта и подрядчики по этапам проекта                                                                                                                               </t>
    </r>
  </si>
  <si>
    <r>
      <rPr>
        <sz val="10"/>
        <rFont val="Times New Roman"/>
        <family val="1"/>
      </rPr>
      <t xml:space="preserve">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Детализация оценки стоимости проекта по объектам инвестиций                                                                                                                          </t>
    </r>
  </si>
  <si>
    <t xml:space="preserve">Замена дизель-генераторной установки № 6 ДЭС № 1 ДГ-Г72м на дизель-генераторную установку Cummins C2250D5 </t>
  </si>
  <si>
    <t>G_ЭСИ0003</t>
  </si>
  <si>
    <t>G_ЭСИ0004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</si>
</sst>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0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9"/>
      <name val="Arial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  <charset val="204"/>
    </font>
    <font>
      <i/>
      <sz val="10"/>
      <name val="Arial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0" fillId="0" borderId="0" xfId="0" applyFill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3" fillId="0" borderId="1" xfId="0" applyFont="1" applyFill="1" applyBorder="1" applyAlignment="1">
      <alignment horizontal="left" vertical="top" wrapText="1" indent="1"/>
    </xf>
    <xf numFmtId="0" fontId="12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8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/>
    </xf>
    <xf numFmtId="164" fontId="5" fillId="3" borderId="1" xfId="0" applyNumberFormat="1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 indent="11"/>
    </xf>
    <xf numFmtId="0" fontId="5" fillId="0" borderId="1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 indent="6"/>
    </xf>
    <xf numFmtId="0" fontId="0" fillId="0" borderId="0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13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47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8"/>
    </xf>
    <xf numFmtId="0" fontId="12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H93"/>
  <sheetViews>
    <sheetView topLeftCell="A49" zoomScale="85" zoomScaleNormal="85" workbookViewId="0">
      <selection activeCell="J82" sqref="J82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89</v>
      </c>
    </row>
    <row r="6" spans="1:4" x14ac:dyDescent="0.2">
      <c r="A6" s="22" t="s">
        <v>0</v>
      </c>
      <c r="B6" s="22"/>
      <c r="C6" s="22"/>
      <c r="D6" s="22"/>
    </row>
    <row r="7" spans="1:4" ht="24" x14ac:dyDescent="0.2">
      <c r="A7" s="3" t="s">
        <v>1</v>
      </c>
      <c r="B7" s="23" t="s">
        <v>71</v>
      </c>
      <c r="C7" s="24"/>
      <c r="D7" s="4"/>
    </row>
    <row r="8" spans="1:4" x14ac:dyDescent="0.2">
      <c r="A8" s="5">
        <v>1</v>
      </c>
      <c r="B8" s="6" t="s">
        <v>2</v>
      </c>
      <c r="C8" s="24" t="s">
        <v>87</v>
      </c>
      <c r="D8" s="24"/>
    </row>
    <row r="9" spans="1:4" x14ac:dyDescent="0.2">
      <c r="A9" s="5">
        <v>2</v>
      </c>
      <c r="B9" s="6" t="s">
        <v>3</v>
      </c>
      <c r="C9" s="4" t="s">
        <v>109</v>
      </c>
      <c r="D9" s="24"/>
    </row>
    <row r="10" spans="1:4" ht="25.5" x14ac:dyDescent="0.2">
      <c r="A10" s="5">
        <v>3</v>
      </c>
      <c r="B10" s="6" t="s">
        <v>4</v>
      </c>
      <c r="C10" s="7">
        <v>43556</v>
      </c>
      <c r="D10" s="24"/>
    </row>
    <row r="11" spans="1:4" x14ac:dyDescent="0.2">
      <c r="A11" s="25" t="s">
        <v>90</v>
      </c>
      <c r="B11" s="25"/>
      <c r="C11" s="25"/>
      <c r="D11" s="25"/>
    </row>
    <row r="12" spans="1:4" ht="36.75" x14ac:dyDescent="0.2">
      <c r="A12" s="5">
        <v>4</v>
      </c>
      <c r="B12" s="4" t="s">
        <v>5</v>
      </c>
      <c r="C12" s="24" t="s">
        <v>6</v>
      </c>
      <c r="D12" s="24"/>
    </row>
    <row r="13" spans="1:4" x14ac:dyDescent="0.2">
      <c r="A13" s="5">
        <v>5</v>
      </c>
      <c r="B13" s="6" t="s">
        <v>7</v>
      </c>
      <c r="C13" s="24" t="s">
        <v>79</v>
      </c>
      <c r="D13" s="24"/>
    </row>
    <row r="14" spans="1:4" ht="25.5" x14ac:dyDescent="0.2">
      <c r="A14" s="5">
        <v>6</v>
      </c>
      <c r="B14" s="6" t="s">
        <v>8</v>
      </c>
      <c r="C14" s="24"/>
      <c r="D14" s="24"/>
    </row>
    <row r="15" spans="1:4" x14ac:dyDescent="0.2">
      <c r="A15" s="5">
        <v>7</v>
      </c>
      <c r="B15" s="6" t="s">
        <v>9</v>
      </c>
      <c r="C15" s="24" t="s">
        <v>10</v>
      </c>
      <c r="D15" s="24"/>
    </row>
    <row r="16" spans="1:4" ht="25.5" x14ac:dyDescent="0.2">
      <c r="A16" s="5">
        <v>8</v>
      </c>
      <c r="B16" s="6" t="s">
        <v>11</v>
      </c>
      <c r="C16" s="24" t="s">
        <v>67</v>
      </c>
      <c r="D16" s="24"/>
    </row>
    <row r="17" spans="1:4" x14ac:dyDescent="0.2">
      <c r="A17" s="5">
        <v>9</v>
      </c>
      <c r="B17" s="6" t="s">
        <v>12</v>
      </c>
      <c r="C17" s="24" t="s">
        <v>72</v>
      </c>
      <c r="D17" s="24"/>
    </row>
    <row r="18" spans="1:4" ht="25.5" x14ac:dyDescent="0.2">
      <c r="A18" s="5">
        <v>10</v>
      </c>
      <c r="B18" s="6" t="s">
        <v>13</v>
      </c>
      <c r="C18" s="24" t="s">
        <v>88</v>
      </c>
      <c r="D18" s="24"/>
    </row>
    <row r="19" spans="1:4" ht="51" x14ac:dyDescent="0.2">
      <c r="A19" s="5">
        <v>11</v>
      </c>
      <c r="B19" s="4" t="s">
        <v>91</v>
      </c>
      <c r="C19" s="24" t="s">
        <v>6</v>
      </c>
      <c r="D19" s="24"/>
    </row>
    <row r="20" spans="1:4" ht="25.5" x14ac:dyDescent="0.2">
      <c r="A20" s="5">
        <v>12</v>
      </c>
      <c r="B20" s="6" t="s">
        <v>14</v>
      </c>
      <c r="C20" s="24" t="s">
        <v>93</v>
      </c>
      <c r="D20" s="24"/>
    </row>
    <row r="21" spans="1:4" ht="25.5" x14ac:dyDescent="0.2">
      <c r="A21" s="5">
        <v>13</v>
      </c>
      <c r="B21" s="6" t="s">
        <v>15</v>
      </c>
      <c r="C21" s="24" t="s">
        <v>92</v>
      </c>
      <c r="D21" s="24"/>
    </row>
    <row r="22" spans="1:4" ht="60.75" x14ac:dyDescent="0.2">
      <c r="A22" s="5">
        <v>14</v>
      </c>
      <c r="B22" s="4" t="s">
        <v>16</v>
      </c>
      <c r="C22" s="24"/>
      <c r="D22" s="24"/>
    </row>
    <row r="23" spans="1:4" x14ac:dyDescent="0.2">
      <c r="A23" s="26" t="s">
        <v>94</v>
      </c>
      <c r="B23" s="26"/>
      <c r="C23" s="26"/>
      <c r="D23" s="26"/>
    </row>
    <row r="24" spans="1:4" ht="36.75" x14ac:dyDescent="0.2">
      <c r="A24" s="5">
        <v>15</v>
      </c>
      <c r="B24" s="4" t="s">
        <v>17</v>
      </c>
      <c r="C24" s="24" t="s">
        <v>6</v>
      </c>
      <c r="D24" s="24"/>
    </row>
    <row r="25" spans="1:4" ht="36.75" x14ac:dyDescent="0.2">
      <c r="A25" s="5">
        <v>16</v>
      </c>
      <c r="B25" s="4" t="s">
        <v>18</v>
      </c>
      <c r="C25" s="24" t="s">
        <v>6</v>
      </c>
      <c r="D25" s="24"/>
    </row>
    <row r="26" spans="1:4" ht="49.5" x14ac:dyDescent="0.2">
      <c r="A26" s="8">
        <v>17</v>
      </c>
      <c r="B26" s="4" t="s">
        <v>19</v>
      </c>
      <c r="C26" s="24" t="s">
        <v>6</v>
      </c>
      <c r="D26" s="24"/>
    </row>
    <row r="27" spans="1:4" ht="24.75" x14ac:dyDescent="0.2">
      <c r="A27" s="5">
        <v>18</v>
      </c>
      <c r="B27" s="4" t="s">
        <v>20</v>
      </c>
      <c r="C27" s="27" t="s">
        <v>68</v>
      </c>
      <c r="D27" s="27"/>
    </row>
    <row r="28" spans="1:4" x14ac:dyDescent="0.2">
      <c r="A28" s="25" t="s">
        <v>95</v>
      </c>
      <c r="B28" s="25"/>
      <c r="C28" s="25"/>
      <c r="D28" s="25"/>
    </row>
    <row r="29" spans="1:4" ht="38.25" customHeight="1" x14ac:dyDescent="0.2">
      <c r="A29" s="5">
        <v>19</v>
      </c>
      <c r="B29" s="6" t="s">
        <v>21</v>
      </c>
      <c r="C29" s="24" t="s">
        <v>97</v>
      </c>
      <c r="D29" s="24"/>
    </row>
    <row r="30" spans="1:4" ht="36.75" x14ac:dyDescent="0.2">
      <c r="A30" s="5">
        <v>20</v>
      </c>
      <c r="B30" s="4" t="s">
        <v>22</v>
      </c>
      <c r="C30" s="24" t="s">
        <v>98</v>
      </c>
      <c r="D30" s="24"/>
    </row>
    <row r="31" spans="1:4" ht="38.25" x14ac:dyDescent="0.2">
      <c r="A31" s="5">
        <v>21</v>
      </c>
      <c r="B31" s="6" t="s">
        <v>23</v>
      </c>
      <c r="C31" s="27" t="s">
        <v>70</v>
      </c>
      <c r="D31" s="27"/>
    </row>
    <row r="32" spans="1:4" ht="62.25" x14ac:dyDescent="0.2">
      <c r="A32" s="8">
        <v>22</v>
      </c>
      <c r="B32" s="4" t="s">
        <v>24</v>
      </c>
      <c r="C32" s="24" t="s">
        <v>6</v>
      </c>
      <c r="D32" s="24"/>
    </row>
    <row r="33" spans="1:5" x14ac:dyDescent="0.2">
      <c r="A33" s="25" t="s">
        <v>96</v>
      </c>
      <c r="B33" s="25"/>
      <c r="C33" s="25"/>
      <c r="D33" s="25"/>
    </row>
    <row r="34" spans="1:5" ht="49.5" x14ac:dyDescent="0.2">
      <c r="A34" s="5">
        <v>23</v>
      </c>
      <c r="B34" s="4" t="s">
        <v>25</v>
      </c>
      <c r="C34" s="24" t="s">
        <v>6</v>
      </c>
      <c r="D34" s="24"/>
    </row>
    <row r="35" spans="1:5" ht="36.75" x14ac:dyDescent="0.2">
      <c r="A35" s="5">
        <v>24</v>
      </c>
      <c r="B35" s="4" t="s">
        <v>26</v>
      </c>
      <c r="C35" s="24" t="s">
        <v>27</v>
      </c>
      <c r="D35" s="24"/>
    </row>
    <row r="36" spans="1:5" ht="36.75" x14ac:dyDescent="0.2">
      <c r="A36" s="5">
        <v>25</v>
      </c>
      <c r="B36" s="4" t="s">
        <v>28</v>
      </c>
      <c r="C36" s="24" t="s">
        <v>99</v>
      </c>
      <c r="D36" s="24"/>
    </row>
    <row r="39" spans="1:5" x14ac:dyDescent="0.2">
      <c r="A39" s="28" t="s">
        <v>100</v>
      </c>
      <c r="B39" s="28"/>
      <c r="C39" s="28"/>
      <c r="D39" s="28"/>
      <c r="E39" s="28"/>
    </row>
    <row r="40" spans="1:5" x14ac:dyDescent="0.2">
      <c r="A40" s="31" t="s">
        <v>101</v>
      </c>
      <c r="B40" s="9" t="s">
        <v>29</v>
      </c>
      <c r="C40" s="32" t="s">
        <v>30</v>
      </c>
      <c r="D40" s="32"/>
      <c r="E40" s="32"/>
    </row>
    <row r="41" spans="1:5" ht="51" x14ac:dyDescent="0.2">
      <c r="A41" s="31"/>
      <c r="B41" s="4" t="s">
        <v>79</v>
      </c>
      <c r="C41" s="24" t="s">
        <v>80</v>
      </c>
      <c r="D41" s="24"/>
      <c r="E41" s="24"/>
    </row>
    <row r="42" spans="1:5" x14ac:dyDescent="0.2">
      <c r="A42" s="33" t="s">
        <v>31</v>
      </c>
      <c r="B42" s="33"/>
      <c r="C42" s="33"/>
      <c r="D42" s="33"/>
      <c r="E42" s="33"/>
    </row>
    <row r="43" spans="1:5" x14ac:dyDescent="0.2">
      <c r="A43" s="28" t="s">
        <v>102</v>
      </c>
      <c r="B43" s="28"/>
      <c r="C43" s="28"/>
      <c r="D43" s="28"/>
      <c r="E43" s="28"/>
    </row>
    <row r="44" spans="1:5" x14ac:dyDescent="0.2">
      <c r="A44" s="5">
        <v>41</v>
      </c>
      <c r="B44" s="13">
        <v>41.1</v>
      </c>
      <c r="C44" s="13">
        <v>41.2</v>
      </c>
      <c r="D44" s="13">
        <v>41.3</v>
      </c>
      <c r="E44" s="13">
        <v>41.4</v>
      </c>
    </row>
    <row r="45" spans="1:5" ht="38.25" x14ac:dyDescent="0.2">
      <c r="A45" s="24"/>
      <c r="B45" s="14" t="s">
        <v>32</v>
      </c>
      <c r="C45" s="6" t="s">
        <v>33</v>
      </c>
      <c r="D45" s="15" t="s">
        <v>103</v>
      </c>
      <c r="E45" s="9" t="s">
        <v>34</v>
      </c>
    </row>
    <row r="46" spans="1:5" x14ac:dyDescent="0.2">
      <c r="A46" s="24"/>
      <c r="B46" s="10" t="s">
        <v>73</v>
      </c>
      <c r="C46" s="15">
        <v>0.8</v>
      </c>
      <c r="D46" s="15">
        <v>1</v>
      </c>
      <c r="E46" s="4"/>
    </row>
    <row r="47" spans="1:5" x14ac:dyDescent="0.2">
      <c r="A47" s="24"/>
      <c r="B47" s="10" t="s">
        <v>74</v>
      </c>
      <c r="C47" s="4"/>
      <c r="D47" s="4"/>
      <c r="E47" s="4"/>
    </row>
    <row r="48" spans="1:5" x14ac:dyDescent="0.2">
      <c r="A48" s="24"/>
      <c r="B48" s="10" t="s">
        <v>75</v>
      </c>
      <c r="C48" s="16"/>
      <c r="D48" s="16"/>
      <c r="E48" s="4"/>
    </row>
    <row r="49" spans="1:8" x14ac:dyDescent="0.2">
      <c r="A49" s="24"/>
      <c r="B49" s="10" t="s">
        <v>35</v>
      </c>
      <c r="C49" s="4"/>
      <c r="D49" s="4"/>
      <c r="E49" s="4"/>
    </row>
    <row r="50" spans="1:8" x14ac:dyDescent="0.2">
      <c r="A50" s="24"/>
      <c r="B50" s="10" t="s">
        <v>36</v>
      </c>
      <c r="C50" s="4"/>
      <c r="D50" s="4"/>
      <c r="E50" s="4"/>
    </row>
    <row r="51" spans="1:8" x14ac:dyDescent="0.2">
      <c r="A51" s="28" t="s">
        <v>104</v>
      </c>
      <c r="B51" s="28"/>
      <c r="C51" s="28"/>
      <c r="D51" s="28"/>
      <c r="E51" s="28"/>
    </row>
    <row r="52" spans="1:8" x14ac:dyDescent="0.2">
      <c r="A52" s="5">
        <v>42</v>
      </c>
      <c r="B52" s="17">
        <v>42.1</v>
      </c>
      <c r="C52" s="17">
        <v>42.2</v>
      </c>
      <c r="D52" s="29">
        <v>42.3</v>
      </c>
      <c r="E52" s="29"/>
    </row>
    <row r="53" spans="1:8" x14ac:dyDescent="0.2">
      <c r="A53" s="24"/>
      <c r="B53" s="11" t="s">
        <v>37</v>
      </c>
      <c r="C53" s="11" t="s">
        <v>38</v>
      </c>
      <c r="D53" s="30" t="s">
        <v>39</v>
      </c>
      <c r="E53" s="30"/>
    </row>
    <row r="54" spans="1:8" x14ac:dyDescent="0.2">
      <c r="A54" s="24"/>
      <c r="B54" s="12" t="s">
        <v>40</v>
      </c>
      <c r="C54" s="18"/>
      <c r="D54" s="27"/>
      <c r="E54" s="27"/>
    </row>
    <row r="55" spans="1:8" x14ac:dyDescent="0.2">
      <c r="A55" s="24"/>
      <c r="B55" s="12" t="s">
        <v>41</v>
      </c>
      <c r="C55" s="18"/>
      <c r="D55" s="27"/>
      <c r="E55" s="27"/>
    </row>
    <row r="56" spans="1:8" x14ac:dyDescent="0.2">
      <c r="A56" s="24"/>
      <c r="B56" s="12" t="s">
        <v>42</v>
      </c>
      <c r="C56" s="18"/>
      <c r="D56" s="27"/>
      <c r="E56" s="27"/>
    </row>
    <row r="59" spans="1:8" x14ac:dyDescent="0.2">
      <c r="A59" s="28" t="s">
        <v>105</v>
      </c>
      <c r="B59" s="28"/>
      <c r="C59" s="28"/>
      <c r="D59" s="28"/>
      <c r="E59" s="28"/>
      <c r="F59" s="28"/>
      <c r="G59" s="28"/>
      <c r="H59" s="28"/>
    </row>
    <row r="60" spans="1:8" x14ac:dyDescent="0.2">
      <c r="A60" s="5">
        <v>43</v>
      </c>
      <c r="B60" s="35">
        <v>43.1</v>
      </c>
      <c r="C60" s="35"/>
      <c r="D60" s="35">
        <v>43.2</v>
      </c>
      <c r="E60" s="35"/>
      <c r="F60" s="35">
        <v>43.3</v>
      </c>
      <c r="G60" s="35"/>
      <c r="H60" s="35"/>
    </row>
    <row r="61" spans="1:8" ht="25.5" x14ac:dyDescent="0.2">
      <c r="A61" s="24"/>
      <c r="B61" s="36" t="s">
        <v>43</v>
      </c>
      <c r="C61" s="19" t="s">
        <v>44</v>
      </c>
      <c r="D61" s="37" t="s">
        <v>45</v>
      </c>
      <c r="E61" s="37"/>
      <c r="F61" s="38" t="s">
        <v>46</v>
      </c>
      <c r="G61" s="38"/>
      <c r="H61" s="38"/>
    </row>
    <row r="62" spans="1:8" x14ac:dyDescent="0.2">
      <c r="A62" s="24"/>
      <c r="B62" s="36"/>
      <c r="C62" s="18"/>
      <c r="D62" s="27"/>
      <c r="E62" s="27"/>
      <c r="F62" s="27"/>
      <c r="G62" s="27"/>
      <c r="H62" s="27"/>
    </row>
    <row r="63" spans="1:8" x14ac:dyDescent="0.2">
      <c r="A63" s="24"/>
      <c r="B63" s="36"/>
      <c r="C63" s="18"/>
      <c r="D63" s="27"/>
      <c r="E63" s="27"/>
      <c r="F63" s="27"/>
      <c r="G63" s="27"/>
      <c r="H63" s="27"/>
    </row>
    <row r="64" spans="1:8" x14ac:dyDescent="0.2">
      <c r="A64" s="24"/>
      <c r="B64" s="36"/>
      <c r="C64" s="18"/>
      <c r="D64" s="27"/>
      <c r="E64" s="27"/>
      <c r="F64" s="27"/>
      <c r="G64" s="27"/>
      <c r="H64" s="27"/>
    </row>
    <row r="65" spans="1:8" x14ac:dyDescent="0.2">
      <c r="A65" s="34"/>
      <c r="B65" s="34"/>
      <c r="C65" s="34"/>
      <c r="D65" s="34"/>
      <c r="E65" s="34"/>
      <c r="F65" s="34"/>
      <c r="G65" s="34"/>
      <c r="H65" s="34"/>
    </row>
    <row r="66" spans="1:8" x14ac:dyDescent="0.2">
      <c r="A66" s="5">
        <v>44</v>
      </c>
      <c r="B66" s="35">
        <v>44.1</v>
      </c>
      <c r="C66" s="35"/>
      <c r="D66" s="35">
        <v>44.2</v>
      </c>
      <c r="E66" s="35"/>
      <c r="F66" s="35">
        <v>44.3</v>
      </c>
      <c r="G66" s="35"/>
      <c r="H66" s="35"/>
    </row>
    <row r="67" spans="1:8" x14ac:dyDescent="0.2">
      <c r="A67" s="24"/>
      <c r="B67" s="39" t="s">
        <v>47</v>
      </c>
      <c r="C67" s="9" t="s">
        <v>48</v>
      </c>
      <c r="D67" s="37" t="s">
        <v>45</v>
      </c>
      <c r="E67" s="37"/>
      <c r="F67" s="38" t="s">
        <v>46</v>
      </c>
      <c r="G67" s="38"/>
      <c r="H67" s="38"/>
    </row>
    <row r="68" spans="1:8" x14ac:dyDescent="0.2">
      <c r="A68" s="24"/>
      <c r="B68" s="39"/>
      <c r="C68" s="18"/>
      <c r="D68" s="27"/>
      <c r="E68" s="27"/>
      <c r="F68" s="27"/>
      <c r="G68" s="27"/>
      <c r="H68" s="27"/>
    </row>
    <row r="69" spans="1:8" x14ac:dyDescent="0.2">
      <c r="A69" s="24"/>
      <c r="B69" s="39"/>
      <c r="C69" s="18"/>
      <c r="D69" s="27"/>
      <c r="E69" s="27"/>
      <c r="F69" s="27"/>
      <c r="G69" s="27"/>
      <c r="H69" s="27"/>
    </row>
    <row r="70" spans="1:8" x14ac:dyDescent="0.2">
      <c r="A70" s="24"/>
      <c r="B70" s="39"/>
      <c r="C70" s="18"/>
      <c r="D70" s="27"/>
      <c r="E70" s="27"/>
      <c r="F70" s="27"/>
      <c r="G70" s="27"/>
      <c r="H70" s="27"/>
    </row>
    <row r="71" spans="1:8" x14ac:dyDescent="0.2">
      <c r="A71" s="28" t="s">
        <v>106</v>
      </c>
      <c r="B71" s="28"/>
      <c r="C71" s="28"/>
      <c r="D71" s="28"/>
      <c r="E71" s="28"/>
      <c r="F71" s="28"/>
      <c r="G71" s="28"/>
      <c r="H71" s="28"/>
    </row>
    <row r="72" spans="1:8" x14ac:dyDescent="0.2">
      <c r="A72" s="5">
        <v>45</v>
      </c>
      <c r="B72" s="35">
        <v>45.1</v>
      </c>
      <c r="C72" s="35"/>
      <c r="D72" s="35">
        <v>45.2</v>
      </c>
      <c r="E72" s="35"/>
      <c r="F72" s="35"/>
      <c r="G72" s="35">
        <v>45.3</v>
      </c>
      <c r="H72" s="35"/>
    </row>
    <row r="73" spans="1:8" x14ac:dyDescent="0.2">
      <c r="A73" s="24"/>
      <c r="B73" s="41" t="s">
        <v>49</v>
      </c>
      <c r="C73" s="41"/>
      <c r="D73" s="42" t="s">
        <v>50</v>
      </c>
      <c r="E73" s="42"/>
      <c r="F73" s="42"/>
      <c r="G73" s="43" t="s">
        <v>51</v>
      </c>
      <c r="H73" s="43"/>
    </row>
    <row r="74" spans="1:8" x14ac:dyDescent="0.2">
      <c r="A74" s="24"/>
      <c r="B74" s="41"/>
      <c r="C74" s="41"/>
      <c r="D74" s="42"/>
      <c r="E74" s="42"/>
      <c r="F74" s="42"/>
      <c r="G74" s="9" t="s">
        <v>52</v>
      </c>
      <c r="H74" s="9" t="s">
        <v>53</v>
      </c>
    </row>
    <row r="75" spans="1:8" x14ac:dyDescent="0.2">
      <c r="A75" s="24"/>
      <c r="B75" s="40" t="s">
        <v>76</v>
      </c>
      <c r="C75" s="40"/>
      <c r="D75" s="27"/>
      <c r="E75" s="27"/>
      <c r="F75" s="27"/>
      <c r="G75" s="4" t="s">
        <v>78</v>
      </c>
      <c r="H75" s="4" t="s">
        <v>77</v>
      </c>
    </row>
    <row r="76" spans="1:8" x14ac:dyDescent="0.2">
      <c r="A76" s="24"/>
      <c r="B76" s="40" t="s">
        <v>54</v>
      </c>
      <c r="C76" s="40"/>
      <c r="D76" s="27"/>
      <c r="E76" s="27"/>
      <c r="F76" s="27"/>
      <c r="G76" s="4" t="s">
        <v>77</v>
      </c>
      <c r="H76" s="4" t="s">
        <v>77</v>
      </c>
    </row>
    <row r="77" spans="1:8" x14ac:dyDescent="0.2">
      <c r="A77" s="24"/>
      <c r="B77" s="40" t="s">
        <v>55</v>
      </c>
      <c r="C77" s="40"/>
      <c r="D77" s="27"/>
      <c r="E77" s="27"/>
      <c r="F77" s="27"/>
      <c r="G77" s="4" t="s">
        <v>77</v>
      </c>
      <c r="H77" s="4" t="s">
        <v>77</v>
      </c>
    </row>
    <row r="78" spans="1:8" x14ac:dyDescent="0.2">
      <c r="A78" s="24"/>
      <c r="B78" s="40" t="s">
        <v>56</v>
      </c>
      <c r="C78" s="40"/>
      <c r="D78" s="27" t="s">
        <v>6</v>
      </c>
      <c r="E78" s="27"/>
      <c r="F78" s="27"/>
      <c r="G78" s="18"/>
      <c r="H78" s="18"/>
    </row>
    <row r="79" spans="1:8" x14ac:dyDescent="0.2">
      <c r="A79" s="24"/>
      <c r="B79" s="52" t="s">
        <v>57</v>
      </c>
      <c r="C79" s="52"/>
      <c r="D79" s="52"/>
      <c r="E79" s="52"/>
      <c r="F79" s="52"/>
      <c r="G79" s="4"/>
      <c r="H79" s="4"/>
    </row>
    <row r="80" spans="1:8" x14ac:dyDescent="0.2">
      <c r="A80" s="53" t="s">
        <v>107</v>
      </c>
      <c r="B80" s="53"/>
      <c r="C80" s="53"/>
      <c r="D80" s="53"/>
      <c r="E80" s="53"/>
      <c r="F80" s="53"/>
      <c r="G80" s="53"/>
      <c r="H80" s="53"/>
    </row>
    <row r="81" spans="1:8" x14ac:dyDescent="0.2">
      <c r="A81" s="5">
        <v>46</v>
      </c>
      <c r="B81" s="13">
        <v>46.1</v>
      </c>
      <c r="C81" s="13">
        <v>46.2</v>
      </c>
      <c r="D81" s="13">
        <v>46.3</v>
      </c>
      <c r="E81" s="35">
        <v>46.4</v>
      </c>
      <c r="F81" s="35"/>
      <c r="G81" s="13">
        <v>46.5</v>
      </c>
      <c r="H81" s="13">
        <v>46.6</v>
      </c>
    </row>
    <row r="82" spans="1:8" ht="76.5" x14ac:dyDescent="0.2">
      <c r="A82" s="24"/>
      <c r="B82" s="20" t="s">
        <v>58</v>
      </c>
      <c r="C82" s="9" t="s">
        <v>59</v>
      </c>
      <c r="D82" s="9" t="s">
        <v>60</v>
      </c>
      <c r="E82" s="32" t="s">
        <v>61</v>
      </c>
      <c r="F82" s="32"/>
      <c r="G82" s="9" t="s">
        <v>62</v>
      </c>
      <c r="H82" s="9" t="s">
        <v>63</v>
      </c>
    </row>
    <row r="83" spans="1:8" ht="38.25" x14ac:dyDescent="0.2">
      <c r="A83" s="24"/>
      <c r="B83" s="6" t="str">
        <f>C8</f>
        <v xml:space="preserve">Замена дизель-генераторной установки № 5 ДЭС № 1 ДГ-Г72м на дизель-генераторную установку Cummins C2250D5 </v>
      </c>
      <c r="C83" s="4" t="s">
        <v>86</v>
      </c>
      <c r="D83" s="4" t="s">
        <v>69</v>
      </c>
      <c r="E83" s="54">
        <v>29.555430048658302</v>
      </c>
      <c r="F83" s="54"/>
      <c r="G83" s="54">
        <f>E83</f>
        <v>29.555430048658302</v>
      </c>
      <c r="H83" s="54"/>
    </row>
    <row r="84" spans="1:8" x14ac:dyDescent="0.2">
      <c r="A84" s="24"/>
      <c r="B84" s="6"/>
      <c r="C84" s="4"/>
      <c r="D84" s="4"/>
      <c r="E84" s="24"/>
      <c r="F84" s="24"/>
      <c r="G84" s="4"/>
      <c r="H84" s="4"/>
    </row>
    <row r="85" spans="1:8" x14ac:dyDescent="0.2">
      <c r="A85" s="24"/>
      <c r="B85" s="21" t="s">
        <v>64</v>
      </c>
      <c r="C85" s="4"/>
      <c r="D85" s="4"/>
      <c r="E85" s="54">
        <f>E83+E84</f>
        <v>29.555430048658302</v>
      </c>
      <c r="F85" s="24"/>
      <c r="G85" s="54">
        <f>G83+G84</f>
        <v>29.555430048658302</v>
      </c>
      <c r="H85" s="24"/>
    </row>
    <row r="88" spans="1:8" x14ac:dyDescent="0.2">
      <c r="A88" s="22" t="s">
        <v>65</v>
      </c>
      <c r="B88" s="22"/>
    </row>
    <row r="89" spans="1:8" x14ac:dyDescent="0.2">
      <c r="A89" s="55">
        <v>47</v>
      </c>
      <c r="B89" s="44"/>
      <c r="C89" s="44"/>
      <c r="D89" s="44"/>
      <c r="E89" s="44"/>
      <c r="F89" s="44"/>
      <c r="G89" s="44"/>
      <c r="H89" s="44"/>
    </row>
    <row r="90" spans="1:8" x14ac:dyDescent="0.2">
      <c r="A90" s="55"/>
      <c r="B90" s="44"/>
      <c r="C90" s="44"/>
      <c r="D90" s="44"/>
      <c r="E90" s="44"/>
      <c r="F90" s="44"/>
      <c r="G90" s="44"/>
      <c r="H90" s="44"/>
    </row>
    <row r="91" spans="1:8" x14ac:dyDescent="0.2">
      <c r="A91" s="45" t="s">
        <v>66</v>
      </c>
      <c r="B91" s="45"/>
    </row>
    <row r="92" spans="1:8" x14ac:dyDescent="0.2">
      <c r="A92" s="55">
        <v>48</v>
      </c>
      <c r="B92" s="46"/>
      <c r="C92" s="47"/>
      <c r="D92" s="47"/>
      <c r="E92" s="47"/>
      <c r="F92" s="47"/>
      <c r="G92" s="47"/>
      <c r="H92" s="48"/>
    </row>
    <row r="93" spans="1:8" x14ac:dyDescent="0.2">
      <c r="A93" s="55"/>
      <c r="B93" s="49"/>
      <c r="C93" s="50"/>
      <c r="D93" s="50"/>
      <c r="E93" s="50"/>
      <c r="F93" s="50"/>
      <c r="G93" s="50"/>
      <c r="H93" s="51"/>
    </row>
  </sheetData>
  <mergeCells count="104">
    <mergeCell ref="A88:B88"/>
    <mergeCell ref="B89:H90"/>
    <mergeCell ref="A91:B91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  <mergeCell ref="A89:A90"/>
    <mergeCell ref="A92:A93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A6:D6"/>
    <mergeCell ref="B7:C7"/>
    <mergeCell ref="C8:D8"/>
    <mergeCell ref="D9:D10"/>
    <mergeCell ref="A11:D11"/>
    <mergeCell ref="C12:D12"/>
    <mergeCell ref="C19:D19"/>
    <mergeCell ref="C20:D20"/>
    <mergeCell ref="C21:D21"/>
  </mergeCells>
  <pageMargins left="0.70866141732283472" right="0.70866141732283472" top="0.74803149606299213" bottom="0.74803149606299213" header="0.31496062992125984" footer="0.31496062992125984"/>
  <pageSetup paperSize="9" scale="33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782D-0A5D-433E-8B73-C52BDF006F83}">
  <sheetPr>
    <tabColor rgb="FFFF0000"/>
    <pageSetUpPr fitToPage="1"/>
  </sheetPr>
  <dimension ref="A1:H93"/>
  <sheetViews>
    <sheetView tabSelected="1" topLeftCell="A40" zoomScale="85" zoomScaleNormal="85" workbookViewId="0">
      <selection activeCell="J82" sqref="J82"/>
    </sheetView>
  </sheetViews>
  <sheetFormatPr defaultRowHeight="12.75" x14ac:dyDescent="0.2"/>
  <cols>
    <col min="1" max="1" width="10.5" style="1" customWidth="1"/>
    <col min="2" max="2" width="58.5" style="1" customWidth="1"/>
    <col min="3" max="3" width="34" style="1" customWidth="1"/>
    <col min="4" max="4" width="114.6640625" style="1" customWidth="1"/>
    <col min="5" max="5" width="19.83203125" style="1" customWidth="1"/>
    <col min="6" max="6" width="9.33203125" style="1"/>
    <col min="7" max="7" width="20.1640625" style="1" customWidth="1"/>
    <col min="8" max="8" width="20.33203125" style="1" customWidth="1"/>
    <col min="9" max="16384" width="9.33203125" style="1"/>
  </cols>
  <sheetData>
    <row r="1" spans="1:4" ht="15.75" x14ac:dyDescent="0.25">
      <c r="D1" s="2" t="s">
        <v>83</v>
      </c>
    </row>
    <row r="2" spans="1:4" ht="15.75" x14ac:dyDescent="0.25">
      <c r="D2" s="2" t="s">
        <v>84</v>
      </c>
    </row>
    <row r="3" spans="1:4" ht="15.75" x14ac:dyDescent="0.25">
      <c r="D3" s="2" t="s">
        <v>85</v>
      </c>
    </row>
    <row r="4" spans="1:4" ht="15.75" x14ac:dyDescent="0.25">
      <c r="D4" s="2" t="s">
        <v>89</v>
      </c>
    </row>
    <row r="6" spans="1:4" x14ac:dyDescent="0.2">
      <c r="A6" s="22" t="s">
        <v>0</v>
      </c>
      <c r="B6" s="22"/>
      <c r="C6" s="22"/>
      <c r="D6" s="22"/>
    </row>
    <row r="7" spans="1:4" ht="24" x14ac:dyDescent="0.2">
      <c r="A7" s="3" t="s">
        <v>1</v>
      </c>
      <c r="B7" s="23" t="s">
        <v>71</v>
      </c>
      <c r="C7" s="24"/>
      <c r="D7" s="4"/>
    </row>
    <row r="8" spans="1:4" x14ac:dyDescent="0.2">
      <c r="A8" s="5">
        <v>1</v>
      </c>
      <c r="B8" s="6" t="s">
        <v>2</v>
      </c>
      <c r="C8" s="24" t="s">
        <v>108</v>
      </c>
      <c r="D8" s="24"/>
    </row>
    <row r="9" spans="1:4" x14ac:dyDescent="0.2">
      <c r="A9" s="5">
        <v>2</v>
      </c>
      <c r="B9" s="6" t="s">
        <v>3</v>
      </c>
      <c r="C9" s="4" t="s">
        <v>110</v>
      </c>
      <c r="D9" s="24"/>
    </row>
    <row r="10" spans="1:4" ht="25.5" x14ac:dyDescent="0.2">
      <c r="A10" s="5">
        <v>3</v>
      </c>
      <c r="B10" s="6" t="s">
        <v>4</v>
      </c>
      <c r="C10" s="7">
        <v>43556</v>
      </c>
      <c r="D10" s="24"/>
    </row>
    <row r="11" spans="1:4" x14ac:dyDescent="0.2">
      <c r="A11" s="25" t="s">
        <v>90</v>
      </c>
      <c r="B11" s="25"/>
      <c r="C11" s="25"/>
      <c r="D11" s="25"/>
    </row>
    <row r="12" spans="1:4" ht="36.75" x14ac:dyDescent="0.2">
      <c r="A12" s="5">
        <v>4</v>
      </c>
      <c r="B12" s="4" t="s">
        <v>5</v>
      </c>
      <c r="C12" s="24" t="s">
        <v>6</v>
      </c>
      <c r="D12" s="24"/>
    </row>
    <row r="13" spans="1:4" x14ac:dyDescent="0.2">
      <c r="A13" s="5">
        <v>5</v>
      </c>
      <c r="B13" s="6" t="s">
        <v>7</v>
      </c>
      <c r="C13" s="24" t="s">
        <v>79</v>
      </c>
      <c r="D13" s="24"/>
    </row>
    <row r="14" spans="1:4" ht="25.5" x14ac:dyDescent="0.2">
      <c r="A14" s="5">
        <v>6</v>
      </c>
      <c r="B14" s="6" t="s">
        <v>8</v>
      </c>
      <c r="C14" s="24"/>
      <c r="D14" s="24"/>
    </row>
    <row r="15" spans="1:4" x14ac:dyDescent="0.2">
      <c r="A15" s="5">
        <v>7</v>
      </c>
      <c r="B15" s="6" t="s">
        <v>9</v>
      </c>
      <c r="C15" s="24" t="s">
        <v>10</v>
      </c>
      <c r="D15" s="24"/>
    </row>
    <row r="16" spans="1:4" ht="25.5" x14ac:dyDescent="0.2">
      <c r="A16" s="5">
        <v>8</v>
      </c>
      <c r="B16" s="6" t="s">
        <v>11</v>
      </c>
      <c r="C16" s="24" t="s">
        <v>67</v>
      </c>
      <c r="D16" s="24"/>
    </row>
    <row r="17" spans="1:4" x14ac:dyDescent="0.2">
      <c r="A17" s="5">
        <v>9</v>
      </c>
      <c r="B17" s="6" t="s">
        <v>12</v>
      </c>
      <c r="C17" s="24" t="s">
        <v>72</v>
      </c>
      <c r="D17" s="24"/>
    </row>
    <row r="18" spans="1:4" ht="25.5" x14ac:dyDescent="0.2">
      <c r="A18" s="5">
        <v>10</v>
      </c>
      <c r="B18" s="6" t="s">
        <v>13</v>
      </c>
      <c r="C18" s="24" t="s">
        <v>88</v>
      </c>
      <c r="D18" s="24"/>
    </row>
    <row r="19" spans="1:4" ht="51" x14ac:dyDescent="0.2">
      <c r="A19" s="5">
        <v>11</v>
      </c>
      <c r="B19" s="4" t="s">
        <v>91</v>
      </c>
      <c r="C19" s="24" t="s">
        <v>6</v>
      </c>
      <c r="D19" s="24"/>
    </row>
    <row r="20" spans="1:4" ht="25.5" x14ac:dyDescent="0.2">
      <c r="A20" s="5">
        <v>12</v>
      </c>
      <c r="B20" s="6" t="s">
        <v>14</v>
      </c>
      <c r="C20" s="24" t="s">
        <v>93</v>
      </c>
      <c r="D20" s="24"/>
    </row>
    <row r="21" spans="1:4" ht="25.5" x14ac:dyDescent="0.2">
      <c r="A21" s="5">
        <v>13</v>
      </c>
      <c r="B21" s="6" t="s">
        <v>15</v>
      </c>
      <c r="C21" s="24" t="s">
        <v>92</v>
      </c>
      <c r="D21" s="24"/>
    </row>
    <row r="22" spans="1:4" ht="60.75" x14ac:dyDescent="0.2">
      <c r="A22" s="5">
        <v>14</v>
      </c>
      <c r="B22" s="4" t="s">
        <v>16</v>
      </c>
      <c r="C22" s="24"/>
      <c r="D22" s="24"/>
    </row>
    <row r="23" spans="1:4" x14ac:dyDescent="0.2">
      <c r="A23" s="26" t="s">
        <v>94</v>
      </c>
      <c r="B23" s="26"/>
      <c r="C23" s="26"/>
      <c r="D23" s="26"/>
    </row>
    <row r="24" spans="1:4" ht="36.75" x14ac:dyDescent="0.2">
      <c r="A24" s="5">
        <v>15</v>
      </c>
      <c r="B24" s="4" t="s">
        <v>17</v>
      </c>
      <c r="C24" s="24" t="s">
        <v>6</v>
      </c>
      <c r="D24" s="24"/>
    </row>
    <row r="25" spans="1:4" ht="36.75" x14ac:dyDescent="0.2">
      <c r="A25" s="5">
        <v>16</v>
      </c>
      <c r="B25" s="4" t="s">
        <v>18</v>
      </c>
      <c r="C25" s="24" t="s">
        <v>6</v>
      </c>
      <c r="D25" s="24"/>
    </row>
    <row r="26" spans="1:4" ht="49.5" x14ac:dyDescent="0.2">
      <c r="A26" s="8">
        <v>17</v>
      </c>
      <c r="B26" s="4" t="s">
        <v>19</v>
      </c>
      <c r="C26" s="24" t="s">
        <v>6</v>
      </c>
      <c r="D26" s="24"/>
    </row>
    <row r="27" spans="1:4" ht="24.75" x14ac:dyDescent="0.2">
      <c r="A27" s="5">
        <v>18</v>
      </c>
      <c r="B27" s="4" t="s">
        <v>20</v>
      </c>
      <c r="C27" s="27" t="s">
        <v>68</v>
      </c>
      <c r="D27" s="27"/>
    </row>
    <row r="28" spans="1:4" x14ac:dyDescent="0.2">
      <c r="A28" s="25" t="s">
        <v>95</v>
      </c>
      <c r="B28" s="25"/>
      <c r="C28" s="25"/>
      <c r="D28" s="25"/>
    </row>
    <row r="29" spans="1:4" ht="38.25" customHeight="1" x14ac:dyDescent="0.2">
      <c r="A29" s="5">
        <v>19</v>
      </c>
      <c r="B29" s="6" t="s">
        <v>21</v>
      </c>
      <c r="C29" s="24" t="s">
        <v>97</v>
      </c>
      <c r="D29" s="24"/>
    </row>
    <row r="30" spans="1:4" ht="36.75" x14ac:dyDescent="0.2">
      <c r="A30" s="5">
        <v>20</v>
      </c>
      <c r="B30" s="4" t="s">
        <v>22</v>
      </c>
      <c r="C30" s="24" t="s">
        <v>98</v>
      </c>
      <c r="D30" s="24"/>
    </row>
    <row r="31" spans="1:4" ht="38.25" x14ac:dyDescent="0.2">
      <c r="A31" s="5">
        <v>21</v>
      </c>
      <c r="B31" s="6" t="s">
        <v>23</v>
      </c>
      <c r="C31" s="27" t="s">
        <v>70</v>
      </c>
      <c r="D31" s="27"/>
    </row>
    <row r="32" spans="1:4" ht="62.25" x14ac:dyDescent="0.2">
      <c r="A32" s="8">
        <v>22</v>
      </c>
      <c r="B32" s="4" t="s">
        <v>24</v>
      </c>
      <c r="C32" s="24" t="s">
        <v>6</v>
      </c>
      <c r="D32" s="24"/>
    </row>
    <row r="33" spans="1:5" x14ac:dyDescent="0.2">
      <c r="A33" s="25" t="s">
        <v>96</v>
      </c>
      <c r="B33" s="25"/>
      <c r="C33" s="25"/>
      <c r="D33" s="25"/>
    </row>
    <row r="34" spans="1:5" ht="49.5" x14ac:dyDescent="0.2">
      <c r="A34" s="5">
        <v>23</v>
      </c>
      <c r="B34" s="4" t="s">
        <v>25</v>
      </c>
      <c r="C34" s="24" t="s">
        <v>6</v>
      </c>
      <c r="D34" s="24"/>
    </row>
    <row r="35" spans="1:5" ht="36.75" x14ac:dyDescent="0.2">
      <c r="A35" s="5">
        <v>24</v>
      </c>
      <c r="B35" s="4" t="s">
        <v>26</v>
      </c>
      <c r="C35" s="24" t="s">
        <v>27</v>
      </c>
      <c r="D35" s="24"/>
    </row>
    <row r="36" spans="1:5" ht="36.75" x14ac:dyDescent="0.2">
      <c r="A36" s="5">
        <v>25</v>
      </c>
      <c r="B36" s="4" t="s">
        <v>28</v>
      </c>
      <c r="C36" s="24" t="s">
        <v>99</v>
      </c>
      <c r="D36" s="24"/>
    </row>
    <row r="39" spans="1:5" x14ac:dyDescent="0.2">
      <c r="A39" s="28" t="s">
        <v>100</v>
      </c>
      <c r="B39" s="28"/>
      <c r="C39" s="28"/>
      <c r="D39" s="28"/>
      <c r="E39" s="28"/>
    </row>
    <row r="40" spans="1:5" x14ac:dyDescent="0.2">
      <c r="A40" s="31" t="s">
        <v>101</v>
      </c>
      <c r="B40" s="9" t="s">
        <v>29</v>
      </c>
      <c r="C40" s="32" t="s">
        <v>30</v>
      </c>
      <c r="D40" s="32"/>
      <c r="E40" s="32"/>
    </row>
    <row r="41" spans="1:5" ht="51" x14ac:dyDescent="0.2">
      <c r="A41" s="31"/>
      <c r="B41" s="4" t="s">
        <v>79</v>
      </c>
      <c r="C41" s="24" t="s">
        <v>80</v>
      </c>
      <c r="D41" s="24"/>
      <c r="E41" s="24"/>
    </row>
    <row r="42" spans="1:5" x14ac:dyDescent="0.2">
      <c r="A42" s="33" t="s">
        <v>31</v>
      </c>
      <c r="B42" s="33"/>
      <c r="C42" s="33"/>
      <c r="D42" s="33"/>
      <c r="E42" s="33"/>
    </row>
    <row r="43" spans="1:5" x14ac:dyDescent="0.2">
      <c r="A43" s="28" t="s">
        <v>102</v>
      </c>
      <c r="B43" s="28"/>
      <c r="C43" s="28"/>
      <c r="D43" s="28"/>
      <c r="E43" s="28"/>
    </row>
    <row r="44" spans="1:5" x14ac:dyDescent="0.2">
      <c r="A44" s="5">
        <v>41</v>
      </c>
      <c r="B44" s="13">
        <v>41.1</v>
      </c>
      <c r="C44" s="13">
        <v>41.2</v>
      </c>
      <c r="D44" s="13">
        <v>41.3</v>
      </c>
      <c r="E44" s="13">
        <v>41.4</v>
      </c>
    </row>
    <row r="45" spans="1:5" ht="38.25" x14ac:dyDescent="0.2">
      <c r="A45" s="24"/>
      <c r="B45" s="14" t="s">
        <v>32</v>
      </c>
      <c r="C45" s="6" t="s">
        <v>33</v>
      </c>
      <c r="D45" s="15" t="s">
        <v>103</v>
      </c>
      <c r="E45" s="9" t="s">
        <v>34</v>
      </c>
    </row>
    <row r="46" spans="1:5" x14ac:dyDescent="0.2">
      <c r="A46" s="24"/>
      <c r="B46" s="10" t="s">
        <v>73</v>
      </c>
      <c r="C46" s="15">
        <v>0.8</v>
      </c>
      <c r="D46" s="15">
        <v>1</v>
      </c>
      <c r="E46" s="4"/>
    </row>
    <row r="47" spans="1:5" x14ac:dyDescent="0.2">
      <c r="A47" s="24"/>
      <c r="B47" s="10" t="s">
        <v>74</v>
      </c>
      <c r="C47" s="4"/>
      <c r="D47" s="4"/>
      <c r="E47" s="4"/>
    </row>
    <row r="48" spans="1:5" x14ac:dyDescent="0.2">
      <c r="A48" s="24"/>
      <c r="B48" s="10" t="s">
        <v>75</v>
      </c>
      <c r="C48" s="16"/>
      <c r="D48" s="16"/>
      <c r="E48" s="4"/>
    </row>
    <row r="49" spans="1:8" x14ac:dyDescent="0.2">
      <c r="A49" s="24"/>
      <c r="B49" s="10" t="s">
        <v>35</v>
      </c>
      <c r="C49" s="4"/>
      <c r="D49" s="4"/>
      <c r="E49" s="4"/>
    </row>
    <row r="50" spans="1:8" x14ac:dyDescent="0.2">
      <c r="A50" s="24"/>
      <c r="B50" s="10" t="s">
        <v>36</v>
      </c>
      <c r="C50" s="4"/>
      <c r="D50" s="4"/>
      <c r="E50" s="4"/>
    </row>
    <row r="51" spans="1:8" x14ac:dyDescent="0.2">
      <c r="A51" s="28" t="s">
        <v>104</v>
      </c>
      <c r="B51" s="28"/>
      <c r="C51" s="28"/>
      <c r="D51" s="28"/>
      <c r="E51" s="28"/>
    </row>
    <row r="52" spans="1:8" x14ac:dyDescent="0.2">
      <c r="A52" s="5">
        <v>42</v>
      </c>
      <c r="B52" s="17">
        <v>42.1</v>
      </c>
      <c r="C52" s="17">
        <v>42.2</v>
      </c>
      <c r="D52" s="29">
        <v>42.3</v>
      </c>
      <c r="E52" s="29"/>
    </row>
    <row r="53" spans="1:8" x14ac:dyDescent="0.2">
      <c r="A53" s="24"/>
      <c r="B53" s="11" t="s">
        <v>37</v>
      </c>
      <c r="C53" s="11" t="s">
        <v>38</v>
      </c>
      <c r="D53" s="30" t="s">
        <v>39</v>
      </c>
      <c r="E53" s="30"/>
    </row>
    <row r="54" spans="1:8" x14ac:dyDescent="0.2">
      <c r="A54" s="24"/>
      <c r="B54" s="12" t="s">
        <v>40</v>
      </c>
      <c r="C54" s="18"/>
      <c r="D54" s="27"/>
      <c r="E54" s="27"/>
    </row>
    <row r="55" spans="1:8" x14ac:dyDescent="0.2">
      <c r="A55" s="24"/>
      <c r="B55" s="12" t="s">
        <v>41</v>
      </c>
      <c r="C55" s="18"/>
      <c r="D55" s="27"/>
      <c r="E55" s="27"/>
    </row>
    <row r="56" spans="1:8" x14ac:dyDescent="0.2">
      <c r="A56" s="24"/>
      <c r="B56" s="12" t="s">
        <v>42</v>
      </c>
      <c r="C56" s="18"/>
      <c r="D56" s="27"/>
      <c r="E56" s="27"/>
    </row>
    <row r="59" spans="1:8" x14ac:dyDescent="0.2">
      <c r="A59" s="28" t="s">
        <v>105</v>
      </c>
      <c r="B59" s="28"/>
      <c r="C59" s="28"/>
      <c r="D59" s="28"/>
      <c r="E59" s="28"/>
      <c r="F59" s="28"/>
      <c r="G59" s="28"/>
      <c r="H59" s="28"/>
    </row>
    <row r="60" spans="1:8" x14ac:dyDescent="0.2">
      <c r="A60" s="5">
        <v>43</v>
      </c>
      <c r="B60" s="35">
        <v>43.1</v>
      </c>
      <c r="C60" s="35"/>
      <c r="D60" s="35">
        <v>43.2</v>
      </c>
      <c r="E60" s="35"/>
      <c r="F60" s="35">
        <v>43.3</v>
      </c>
      <c r="G60" s="35"/>
      <c r="H60" s="35"/>
    </row>
    <row r="61" spans="1:8" ht="25.5" x14ac:dyDescent="0.2">
      <c r="A61" s="24"/>
      <c r="B61" s="36" t="s">
        <v>43</v>
      </c>
      <c r="C61" s="19" t="s">
        <v>44</v>
      </c>
      <c r="D61" s="37" t="s">
        <v>45</v>
      </c>
      <c r="E61" s="37"/>
      <c r="F61" s="38" t="s">
        <v>46</v>
      </c>
      <c r="G61" s="38"/>
      <c r="H61" s="38"/>
    </row>
    <row r="62" spans="1:8" x14ac:dyDescent="0.2">
      <c r="A62" s="24"/>
      <c r="B62" s="36"/>
      <c r="C62" s="18"/>
      <c r="D62" s="27"/>
      <c r="E62" s="27"/>
      <c r="F62" s="27"/>
      <c r="G62" s="27"/>
      <c r="H62" s="27"/>
    </row>
    <row r="63" spans="1:8" x14ac:dyDescent="0.2">
      <c r="A63" s="24"/>
      <c r="B63" s="36"/>
      <c r="C63" s="18"/>
      <c r="D63" s="27"/>
      <c r="E63" s="27"/>
      <c r="F63" s="27"/>
      <c r="G63" s="27"/>
      <c r="H63" s="27"/>
    </row>
    <row r="64" spans="1:8" x14ac:dyDescent="0.2">
      <c r="A64" s="24"/>
      <c r="B64" s="36"/>
      <c r="C64" s="18"/>
      <c r="D64" s="27"/>
      <c r="E64" s="27"/>
      <c r="F64" s="27"/>
      <c r="G64" s="27"/>
      <c r="H64" s="27"/>
    </row>
    <row r="65" spans="1:8" x14ac:dyDescent="0.2">
      <c r="A65" s="34"/>
      <c r="B65" s="34"/>
      <c r="C65" s="34"/>
      <c r="D65" s="34"/>
      <c r="E65" s="34"/>
      <c r="F65" s="34"/>
      <c r="G65" s="34"/>
      <c r="H65" s="34"/>
    </row>
    <row r="66" spans="1:8" x14ac:dyDescent="0.2">
      <c r="A66" s="5">
        <v>44</v>
      </c>
      <c r="B66" s="35">
        <v>44.1</v>
      </c>
      <c r="C66" s="35"/>
      <c r="D66" s="35">
        <v>44.2</v>
      </c>
      <c r="E66" s="35"/>
      <c r="F66" s="35">
        <v>44.3</v>
      </c>
      <c r="G66" s="35"/>
      <c r="H66" s="35"/>
    </row>
    <row r="67" spans="1:8" x14ac:dyDescent="0.2">
      <c r="A67" s="24"/>
      <c r="B67" s="39" t="s">
        <v>47</v>
      </c>
      <c r="C67" s="9" t="s">
        <v>48</v>
      </c>
      <c r="D67" s="37" t="s">
        <v>45</v>
      </c>
      <c r="E67" s="37"/>
      <c r="F67" s="38" t="s">
        <v>46</v>
      </c>
      <c r="G67" s="38"/>
      <c r="H67" s="38"/>
    </row>
    <row r="68" spans="1:8" x14ac:dyDescent="0.2">
      <c r="A68" s="24"/>
      <c r="B68" s="39"/>
      <c r="C68" s="18"/>
      <c r="D68" s="27"/>
      <c r="E68" s="27"/>
      <c r="F68" s="27"/>
      <c r="G68" s="27"/>
      <c r="H68" s="27"/>
    </row>
    <row r="69" spans="1:8" x14ac:dyDescent="0.2">
      <c r="A69" s="24"/>
      <c r="B69" s="39"/>
      <c r="C69" s="18"/>
      <c r="D69" s="27"/>
      <c r="E69" s="27"/>
      <c r="F69" s="27"/>
      <c r="G69" s="27"/>
      <c r="H69" s="27"/>
    </row>
    <row r="70" spans="1:8" x14ac:dyDescent="0.2">
      <c r="A70" s="24"/>
      <c r="B70" s="39"/>
      <c r="C70" s="18"/>
      <c r="D70" s="27"/>
      <c r="E70" s="27"/>
      <c r="F70" s="27"/>
      <c r="G70" s="27"/>
      <c r="H70" s="27"/>
    </row>
    <row r="71" spans="1:8" x14ac:dyDescent="0.2">
      <c r="A71" s="28" t="s">
        <v>106</v>
      </c>
      <c r="B71" s="28"/>
      <c r="C71" s="28"/>
      <c r="D71" s="28"/>
      <c r="E71" s="28"/>
      <c r="F71" s="28"/>
      <c r="G71" s="28"/>
      <c r="H71" s="28"/>
    </row>
    <row r="72" spans="1:8" x14ac:dyDescent="0.2">
      <c r="A72" s="5">
        <v>45</v>
      </c>
      <c r="B72" s="35">
        <v>45.1</v>
      </c>
      <c r="C72" s="35"/>
      <c r="D72" s="35">
        <v>45.2</v>
      </c>
      <c r="E72" s="35"/>
      <c r="F72" s="35"/>
      <c r="G72" s="35">
        <v>45.3</v>
      </c>
      <c r="H72" s="35"/>
    </row>
    <row r="73" spans="1:8" x14ac:dyDescent="0.2">
      <c r="A73" s="24"/>
      <c r="B73" s="41" t="s">
        <v>49</v>
      </c>
      <c r="C73" s="41"/>
      <c r="D73" s="42" t="s">
        <v>50</v>
      </c>
      <c r="E73" s="42"/>
      <c r="F73" s="42"/>
      <c r="G73" s="43" t="s">
        <v>51</v>
      </c>
      <c r="H73" s="43"/>
    </row>
    <row r="74" spans="1:8" x14ac:dyDescent="0.2">
      <c r="A74" s="24"/>
      <c r="B74" s="41"/>
      <c r="C74" s="41"/>
      <c r="D74" s="42"/>
      <c r="E74" s="42"/>
      <c r="F74" s="42"/>
      <c r="G74" s="9" t="s">
        <v>52</v>
      </c>
      <c r="H74" s="9" t="s">
        <v>53</v>
      </c>
    </row>
    <row r="75" spans="1:8" x14ac:dyDescent="0.2">
      <c r="A75" s="24"/>
      <c r="B75" s="40" t="s">
        <v>76</v>
      </c>
      <c r="C75" s="40"/>
      <c r="D75" s="27"/>
      <c r="E75" s="27"/>
      <c r="F75" s="27"/>
      <c r="G75" s="4" t="s">
        <v>81</v>
      </c>
      <c r="H75" s="4" t="s">
        <v>82</v>
      </c>
    </row>
    <row r="76" spans="1:8" x14ac:dyDescent="0.2">
      <c r="A76" s="24"/>
      <c r="B76" s="40" t="s">
        <v>54</v>
      </c>
      <c r="C76" s="40"/>
      <c r="D76" s="27"/>
      <c r="E76" s="27"/>
      <c r="F76" s="27"/>
      <c r="G76" s="4" t="s">
        <v>82</v>
      </c>
      <c r="H76" s="4" t="s">
        <v>82</v>
      </c>
    </row>
    <row r="77" spans="1:8" x14ac:dyDescent="0.2">
      <c r="A77" s="24"/>
      <c r="B77" s="40" t="s">
        <v>55</v>
      </c>
      <c r="C77" s="40"/>
      <c r="D77" s="27"/>
      <c r="E77" s="27"/>
      <c r="F77" s="27"/>
      <c r="G77" s="4" t="s">
        <v>82</v>
      </c>
      <c r="H77" s="4" t="s">
        <v>82</v>
      </c>
    </row>
    <row r="78" spans="1:8" x14ac:dyDescent="0.2">
      <c r="A78" s="24"/>
      <c r="B78" s="40" t="s">
        <v>56</v>
      </c>
      <c r="C78" s="40"/>
      <c r="D78" s="27" t="s">
        <v>6</v>
      </c>
      <c r="E78" s="27"/>
      <c r="F78" s="27"/>
      <c r="G78" s="18"/>
      <c r="H78" s="18"/>
    </row>
    <row r="79" spans="1:8" x14ac:dyDescent="0.2">
      <c r="A79" s="24"/>
      <c r="B79" s="52" t="s">
        <v>57</v>
      </c>
      <c r="C79" s="52"/>
      <c r="D79" s="52"/>
      <c r="E79" s="52"/>
      <c r="F79" s="52"/>
      <c r="G79" s="4"/>
      <c r="H79" s="4"/>
    </row>
    <row r="80" spans="1:8" x14ac:dyDescent="0.2">
      <c r="A80" s="53" t="s">
        <v>107</v>
      </c>
      <c r="B80" s="53"/>
      <c r="C80" s="53"/>
      <c r="D80" s="53"/>
      <c r="E80" s="53"/>
      <c r="F80" s="53"/>
      <c r="G80" s="53"/>
      <c r="H80" s="53"/>
    </row>
    <row r="81" spans="1:8" x14ac:dyDescent="0.2">
      <c r="A81" s="5">
        <v>46</v>
      </c>
      <c r="B81" s="13">
        <v>46.1</v>
      </c>
      <c r="C81" s="13">
        <v>46.2</v>
      </c>
      <c r="D81" s="13">
        <v>46.3</v>
      </c>
      <c r="E81" s="35">
        <v>46.4</v>
      </c>
      <c r="F81" s="35"/>
      <c r="G81" s="13">
        <v>46.5</v>
      </c>
      <c r="H81" s="13">
        <v>46.6</v>
      </c>
    </row>
    <row r="82" spans="1:8" ht="76.5" x14ac:dyDescent="0.2">
      <c r="A82" s="24"/>
      <c r="B82" s="20" t="s">
        <v>58</v>
      </c>
      <c r="C82" s="9" t="s">
        <v>59</v>
      </c>
      <c r="D82" s="9" t="s">
        <v>60</v>
      </c>
      <c r="E82" s="32" t="s">
        <v>61</v>
      </c>
      <c r="F82" s="32"/>
      <c r="G82" s="9" t="s">
        <v>62</v>
      </c>
      <c r="H82" s="9" t="s">
        <v>63</v>
      </c>
    </row>
    <row r="83" spans="1:8" ht="38.25" x14ac:dyDescent="0.2">
      <c r="A83" s="24"/>
      <c r="B83" s="6" t="str">
        <f>C8</f>
        <v xml:space="preserve">Замена дизель-генераторной установки № 6 ДЭС № 1 ДГ-Г72м на дизель-генераторную установку Cummins C2250D5 </v>
      </c>
      <c r="C83" s="4" t="s">
        <v>86</v>
      </c>
      <c r="D83" s="4" t="s">
        <v>69</v>
      </c>
      <c r="E83" s="54">
        <v>31.062756981139799</v>
      </c>
      <c r="F83" s="54"/>
      <c r="G83" s="54">
        <f>E83</f>
        <v>31.062756981139799</v>
      </c>
      <c r="H83" s="54"/>
    </row>
    <row r="84" spans="1:8" x14ac:dyDescent="0.2">
      <c r="A84" s="24"/>
      <c r="B84" s="6"/>
      <c r="C84" s="4"/>
      <c r="D84" s="4"/>
      <c r="E84" s="24"/>
      <c r="F84" s="24"/>
      <c r="G84" s="4"/>
      <c r="H84" s="4"/>
    </row>
    <row r="85" spans="1:8" x14ac:dyDescent="0.2">
      <c r="A85" s="24"/>
      <c r="B85" s="21" t="s">
        <v>64</v>
      </c>
      <c r="C85" s="4"/>
      <c r="D85" s="4"/>
      <c r="E85" s="54">
        <f>E83+E84</f>
        <v>31.062756981139799</v>
      </c>
      <c r="F85" s="24"/>
      <c r="G85" s="54">
        <f>G83+G84</f>
        <v>31.062756981139799</v>
      </c>
      <c r="H85" s="24"/>
    </row>
    <row r="88" spans="1:8" x14ac:dyDescent="0.2">
      <c r="A88" s="22" t="s">
        <v>65</v>
      </c>
      <c r="B88" s="22"/>
    </row>
    <row r="89" spans="1:8" x14ac:dyDescent="0.2">
      <c r="A89" s="55">
        <v>47</v>
      </c>
      <c r="B89" s="44"/>
      <c r="C89" s="44"/>
      <c r="D89" s="44"/>
      <c r="E89" s="44"/>
      <c r="F89" s="44"/>
      <c r="G89" s="44"/>
      <c r="H89" s="44"/>
    </row>
    <row r="90" spans="1:8" x14ac:dyDescent="0.2">
      <c r="A90" s="55"/>
      <c r="B90" s="44"/>
      <c r="C90" s="44"/>
      <c r="D90" s="44"/>
      <c r="E90" s="44"/>
      <c r="F90" s="44"/>
      <c r="G90" s="44"/>
      <c r="H90" s="44"/>
    </row>
    <row r="91" spans="1:8" x14ac:dyDescent="0.2">
      <c r="A91" s="45" t="s">
        <v>66</v>
      </c>
      <c r="B91" s="45"/>
    </row>
    <row r="92" spans="1:8" x14ac:dyDescent="0.2">
      <c r="A92" s="55">
        <v>48</v>
      </c>
      <c r="B92" s="46"/>
      <c r="C92" s="47"/>
      <c r="D92" s="47"/>
      <c r="E92" s="47"/>
      <c r="F92" s="47"/>
      <c r="G92" s="47"/>
      <c r="H92" s="48"/>
    </row>
    <row r="93" spans="1:8" x14ac:dyDescent="0.2">
      <c r="A93" s="55"/>
      <c r="B93" s="49"/>
      <c r="C93" s="50"/>
      <c r="D93" s="50"/>
      <c r="E93" s="50"/>
      <c r="F93" s="50"/>
      <c r="G93" s="50"/>
      <c r="H93" s="51"/>
    </row>
  </sheetData>
  <mergeCells count="104">
    <mergeCell ref="A6:D6"/>
    <mergeCell ref="B7:C7"/>
    <mergeCell ref="C8:D8"/>
    <mergeCell ref="D9:D10"/>
    <mergeCell ref="A11:D11"/>
    <mergeCell ref="C12:D12"/>
    <mergeCell ref="C19:D19"/>
    <mergeCell ref="C20:D20"/>
    <mergeCell ref="C21:D21"/>
    <mergeCell ref="C22:D22"/>
    <mergeCell ref="A23:D23"/>
    <mergeCell ref="C24:D24"/>
    <mergeCell ref="C13:D13"/>
    <mergeCell ref="C14:D14"/>
    <mergeCell ref="C15:D15"/>
    <mergeCell ref="C16:D16"/>
    <mergeCell ref="C17:D17"/>
    <mergeCell ref="C18:D18"/>
    <mergeCell ref="C31:D31"/>
    <mergeCell ref="C32:D32"/>
    <mergeCell ref="A33:D33"/>
    <mergeCell ref="C34:D34"/>
    <mergeCell ref="C35:D35"/>
    <mergeCell ref="C36:D36"/>
    <mergeCell ref="C25:D25"/>
    <mergeCell ref="C26:D26"/>
    <mergeCell ref="C27:D27"/>
    <mergeCell ref="A28:D28"/>
    <mergeCell ref="C29:D29"/>
    <mergeCell ref="C30:D30"/>
    <mergeCell ref="A45:A50"/>
    <mergeCell ref="A51:E51"/>
    <mergeCell ref="D52:E52"/>
    <mergeCell ref="A53:A56"/>
    <mergeCell ref="D53:E53"/>
    <mergeCell ref="D54:E54"/>
    <mergeCell ref="D55:E55"/>
    <mergeCell ref="D56:E56"/>
    <mergeCell ref="A39:E39"/>
    <mergeCell ref="A40:A41"/>
    <mergeCell ref="C40:E40"/>
    <mergeCell ref="C41:E41"/>
    <mergeCell ref="A42:E42"/>
    <mergeCell ref="A43:E43"/>
    <mergeCell ref="D63:E63"/>
    <mergeCell ref="F63:H63"/>
    <mergeCell ref="D64:E64"/>
    <mergeCell ref="F64:H64"/>
    <mergeCell ref="A65:H65"/>
    <mergeCell ref="B66:C66"/>
    <mergeCell ref="D66:E66"/>
    <mergeCell ref="F66:H66"/>
    <mergeCell ref="A59:H59"/>
    <mergeCell ref="B60:C60"/>
    <mergeCell ref="D60:E60"/>
    <mergeCell ref="F60:H60"/>
    <mergeCell ref="A61:A64"/>
    <mergeCell ref="B61:B64"/>
    <mergeCell ref="D61:E61"/>
    <mergeCell ref="F61:H61"/>
    <mergeCell ref="D62:E62"/>
    <mergeCell ref="F62:H62"/>
    <mergeCell ref="A67:A70"/>
    <mergeCell ref="B67:B70"/>
    <mergeCell ref="D67:E67"/>
    <mergeCell ref="F67:H67"/>
    <mergeCell ref="D68:E68"/>
    <mergeCell ref="F68:H68"/>
    <mergeCell ref="D69:E69"/>
    <mergeCell ref="F69:H69"/>
    <mergeCell ref="D70:E70"/>
    <mergeCell ref="F70:H70"/>
    <mergeCell ref="B76:C76"/>
    <mergeCell ref="D76:F76"/>
    <mergeCell ref="B77:C77"/>
    <mergeCell ref="D77:F77"/>
    <mergeCell ref="B78:C78"/>
    <mergeCell ref="D78:F78"/>
    <mergeCell ref="A71:H71"/>
    <mergeCell ref="B72:C72"/>
    <mergeCell ref="D72:F72"/>
    <mergeCell ref="G72:H72"/>
    <mergeCell ref="A73:A79"/>
    <mergeCell ref="B73:C74"/>
    <mergeCell ref="D73:F74"/>
    <mergeCell ref="G73:H73"/>
    <mergeCell ref="B75:C75"/>
    <mergeCell ref="D75:F75"/>
    <mergeCell ref="A88:B88"/>
    <mergeCell ref="A89:A90"/>
    <mergeCell ref="B89:H90"/>
    <mergeCell ref="A91:B91"/>
    <mergeCell ref="A92:A93"/>
    <mergeCell ref="B92:H93"/>
    <mergeCell ref="B79:F79"/>
    <mergeCell ref="A80:H80"/>
    <mergeCell ref="E81:F81"/>
    <mergeCell ref="A82:A85"/>
    <mergeCell ref="E82:F82"/>
    <mergeCell ref="E83:F83"/>
    <mergeCell ref="G83:H83"/>
    <mergeCell ref="E84:F84"/>
    <mergeCell ref="E85:F85"/>
    <mergeCell ref="G85:H85"/>
  </mergeCells>
  <pageMargins left="0.70866141732283472" right="0.70866141732283472" top="0.74803149606299213" bottom="0.74803149606299213" header="0.31496062992125984" footer="0.31496062992125984"/>
  <pageSetup paperSize="9" scale="31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0001</vt:lpstr>
      <vt:lpstr>0002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2019-03-06T02:54:10Z</cp:lastPrinted>
  <dcterms:created xsi:type="dcterms:W3CDTF">2018-03-07T03:24:46Z</dcterms:created>
  <dcterms:modified xsi:type="dcterms:W3CDTF">2019-03-29T00:13:20Z</dcterms:modified>
</cp:coreProperties>
</file>